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5A7BCDF1-8A4B-4740-8076-3A6ED11E4797}" xr6:coauthVersionLast="47" xr6:coauthVersionMax="47" xr10:uidLastSave="{00000000-0000-0000-0000-000000000000}"/>
  <bookViews>
    <workbookView xWindow="-108" yWindow="-108" windowWidth="23256" windowHeight="12456" tabRatio="793" activeTab="4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90" i="25" l="1"/>
  <c r="M490" i="25"/>
  <c r="Q754" i="27"/>
  <c r="Q755" i="30"/>
  <c r="Q755" i="27"/>
  <c r="Q756" i="30"/>
  <c r="Q756" i="27"/>
  <c r="Q749" i="27"/>
  <c r="Q748" i="30"/>
  <c r="Q748" i="27"/>
  <c r="Q747" i="30"/>
  <c r="Q747" i="27"/>
  <c r="Q736" i="30"/>
  <c r="Q736" i="27"/>
  <c r="Q733" i="27"/>
  <c r="Q734" i="27"/>
  <c r="Q726" i="27"/>
  <c r="Q727" i="27"/>
  <c r="Q732" i="27"/>
  <c r="Q730" i="27"/>
  <c r="Q718" i="27"/>
  <c r="Q709" i="27"/>
  <c r="Q717" i="30"/>
  <c r="Q717" i="27"/>
  <c r="Q722" i="30"/>
  <c r="Q722" i="27"/>
  <c r="Q720" i="30"/>
  <c r="Q720" i="27"/>
  <c r="Q713" i="30"/>
  <c r="Q713" i="27"/>
  <c r="Q716" i="30"/>
  <c r="Q716" i="27"/>
  <c r="Q714" i="27"/>
  <c r="Q703" i="27"/>
  <c r="Q700" i="27"/>
  <c r="Q706" i="27"/>
  <c r="Q699" i="27"/>
  <c r="Q704" i="30"/>
  <c r="Q704" i="27"/>
  <c r="Q642" i="27"/>
  <c r="Q492" i="30"/>
  <c r="Q492" i="27"/>
  <c r="Q327" i="30"/>
  <c r="Q327" i="27"/>
  <c r="Q318" i="30"/>
  <c r="Q318" i="27"/>
  <c r="Q371" i="30"/>
  <c r="Q371" i="27"/>
  <c r="Q251" i="30"/>
  <c r="Q251" i="27"/>
  <c r="Q250" i="30"/>
  <c r="Q250" i="27"/>
  <c r="Q249" i="30"/>
  <c r="Q249" i="27"/>
  <c r="Q248" i="30"/>
  <c r="Q248" i="27"/>
  <c r="Q247" i="27"/>
  <c r="Q246" i="27"/>
  <c r="Q245" i="27"/>
  <c r="Q649" i="27"/>
  <c r="Q258" i="30"/>
  <c r="Q258" i="27"/>
  <c r="Q257" i="30"/>
  <c r="Q257" i="27"/>
  <c r="Q643" i="30"/>
  <c r="Q253" i="30"/>
  <c r="Q253" i="27"/>
  <c r="Q252" i="30"/>
  <c r="Q252" i="27"/>
  <c r="Q259" i="27"/>
  <c r="Q299" i="30"/>
  <c r="Q299" i="27"/>
  <c r="Q254" i="27"/>
  <c r="Q621" i="27"/>
  <c r="Q622" i="30"/>
  <c r="Q622" i="27"/>
  <c r="Q623" i="30"/>
  <c r="Q623" i="27"/>
  <c r="Q255" i="27"/>
  <c r="Q409" i="30"/>
  <c r="Q409" i="27"/>
  <c r="Q263" i="30"/>
  <c r="Q263" i="27"/>
  <c r="Q313" i="30"/>
  <c r="Q313" i="27"/>
  <c r="Q261" i="30"/>
  <c r="Q261" i="27"/>
  <c r="Q260" i="30"/>
  <c r="Q260" i="27"/>
  <c r="Q256" i="30"/>
  <c r="Q256" i="27"/>
  <c r="Q370" i="30"/>
  <c r="Q370" i="27"/>
  <c r="Q262" i="30"/>
  <c r="Q262" i="27"/>
  <c r="Q320" i="27"/>
  <c r="Q237" i="30"/>
  <c r="Q237" i="27"/>
  <c r="Q236" i="27"/>
  <c r="Q235" i="27"/>
  <c r="Q238" i="27"/>
  <c r="Q234" i="27"/>
  <c r="Q310" i="30"/>
  <c r="Q310" i="27"/>
  <c r="Q194" i="30"/>
  <c r="Q194" i="27"/>
  <c r="Q239" i="30"/>
  <c r="Q239" i="27"/>
  <c r="Q316" i="27"/>
  <c r="Q300" i="30"/>
  <c r="Q300" i="27"/>
  <c r="Q233" i="30"/>
  <c r="Q233" i="27"/>
  <c r="Q232" i="27"/>
  <c r="Q231" i="30"/>
  <c r="Q231" i="27"/>
  <c r="Q230" i="30"/>
  <c r="Q230" i="27"/>
  <c r="Q587" i="30"/>
  <c r="Q587" i="27"/>
  <c r="Q229" i="30"/>
  <c r="Q229" i="27"/>
  <c r="Q563" i="30"/>
  <c r="Q563" i="27"/>
  <c r="Q501" i="30"/>
  <c r="Q501" i="27"/>
  <c r="Q583" i="27"/>
  <c r="Q582" i="30"/>
  <c r="Q582" i="27"/>
  <c r="Q312" i="30"/>
  <c r="Q312" i="27"/>
  <c r="Q311" i="30"/>
  <c r="Q311" i="27"/>
  <c r="Q301" i="30"/>
  <c r="Q301" i="27"/>
  <c r="Q298" i="30"/>
  <c r="Q298" i="27"/>
  <c r="Q244" i="30"/>
  <c r="Q244" i="27"/>
  <c r="Q243" i="27"/>
  <c r="Q242" i="27"/>
  <c r="Q241" i="27"/>
  <c r="Q240" i="27"/>
  <c r="Q518" i="27"/>
  <c r="Q584" i="30"/>
  <c r="Q584" i="27"/>
  <c r="Q424" i="30"/>
  <c r="Q424" i="27"/>
  <c r="Q188" i="30"/>
  <c r="Q188" i="27"/>
  <c r="Q187" i="30"/>
  <c r="Q187" i="27"/>
  <c r="Q519" i="30"/>
  <c r="Q519" i="27"/>
  <c r="Q423" i="30"/>
  <c r="Q423" i="27"/>
  <c r="Q422" i="30"/>
  <c r="Q422" i="27"/>
  <c r="Q191" i="30"/>
  <c r="Q191" i="27"/>
  <c r="Q197" i="30"/>
  <c r="Q197" i="27"/>
  <c r="Q196" i="30"/>
  <c r="Q196" i="27"/>
  <c r="Q195" i="30"/>
  <c r="Q195" i="27"/>
  <c r="Q193" i="30"/>
  <c r="Q193" i="27"/>
  <c r="Q192" i="30"/>
  <c r="Q192" i="27"/>
  <c r="Q190" i="30"/>
  <c r="Q190" i="27"/>
  <c r="Q189" i="30"/>
  <c r="Q189" i="27"/>
  <c r="Q665" i="30"/>
  <c r="Q665" i="27"/>
  <c r="Q678" i="30"/>
  <c r="Q678" i="27"/>
  <c r="Q435" i="30"/>
  <c r="Q435" i="27"/>
  <c r="Q420" i="30"/>
  <c r="Q420" i="27"/>
  <c r="Q415" i="27"/>
  <c r="Q307" i="27"/>
  <c r="Q199" i="27"/>
  <c r="Q200" i="27"/>
  <c r="Q595" i="30"/>
  <c r="Q595" i="27"/>
  <c r="Q198" i="30"/>
  <c r="Q198" i="27"/>
  <c r="Q431" i="30"/>
  <c r="Q431" i="27"/>
  <c r="Q434" i="30"/>
  <c r="Q434" i="27"/>
  <c r="Q433" i="30"/>
  <c r="Q433" i="27"/>
  <c r="Q345" i="30"/>
  <c r="Q345" i="27"/>
  <c r="Q341" i="30"/>
  <c r="Q341" i="27"/>
  <c r="Q337" i="30"/>
  <c r="Q337" i="27"/>
  <c r="Q186" i="30"/>
  <c r="Q186" i="27"/>
  <c r="Q297" i="30"/>
  <c r="Q297" i="27"/>
  <c r="Q295" i="30"/>
  <c r="Q295" i="27"/>
  <c r="Q185" i="30"/>
  <c r="Q184" i="30"/>
  <c r="Q184" i="27"/>
  <c r="Q368" i="27"/>
  <c r="Q182" i="27"/>
  <c r="Q344" i="30"/>
  <c r="Q344" i="27"/>
  <c r="Q183" i="30"/>
  <c r="Q183" i="27"/>
  <c r="Q326" i="30"/>
  <c r="Q326" i="27"/>
  <c r="Q294" i="30"/>
  <c r="Q294" i="27"/>
  <c r="Q517" i="30"/>
  <c r="Q517" i="27"/>
  <c r="Q293" i="30"/>
  <c r="Q293" i="27"/>
  <c r="Q292" i="30"/>
  <c r="Q292" i="27"/>
  <c r="Q202" i="27"/>
  <c r="Q201" i="27"/>
  <c r="Q203" i="30"/>
  <c r="Q203" i="27"/>
  <c r="Q204" i="30"/>
  <c r="Q204" i="27"/>
  <c r="Q611" i="30"/>
  <c r="Q611" i="27"/>
  <c r="Q561" i="30"/>
  <c r="Q561" i="27"/>
  <c r="Q581" i="30"/>
  <c r="Q581" i="27"/>
  <c r="Q679" i="30"/>
  <c r="Q679" i="27"/>
  <c r="Q562" i="30"/>
  <c r="Q562" i="27"/>
  <c r="Q339" i="30"/>
  <c r="Q339" i="27"/>
  <c r="Q521" i="30"/>
  <c r="Q521" i="27"/>
  <c r="Q516" i="30"/>
  <c r="Q516" i="27"/>
  <c r="Q342" i="30"/>
  <c r="Q342" i="27"/>
  <c r="Q221" i="27"/>
  <c r="Q222" i="30"/>
  <c r="Q222" i="27"/>
  <c r="Q228" i="30"/>
  <c r="Q228" i="27"/>
  <c r="Q225" i="30"/>
  <c r="Q225" i="27"/>
  <c r="Q226" i="27"/>
  <c r="Q227" i="30"/>
  <c r="Q227" i="27"/>
  <c r="Q207" i="27"/>
  <c r="Q213" i="27"/>
  <c r="Q212" i="27"/>
  <c r="Q214" i="30"/>
  <c r="Q214" i="27"/>
  <c r="Q304" i="30"/>
  <c r="Q304" i="27"/>
  <c r="Q219" i="30"/>
  <c r="Q219" i="27"/>
  <c r="Q664" i="30"/>
  <c r="Q664" i="27"/>
  <c r="Q369" i="30"/>
  <c r="Q369" i="27"/>
  <c r="Q346" i="30"/>
  <c r="Q346" i="27"/>
  <c r="Q296" i="30"/>
  <c r="Q296" i="27"/>
  <c r="Q412" i="30"/>
  <c r="Q412" i="27"/>
  <c r="Q343" i="30"/>
  <c r="Q343" i="27"/>
  <c r="Q216" i="30"/>
  <c r="Q216" i="27"/>
  <c r="Q218" i="30"/>
  <c r="Q218" i="27"/>
  <c r="Q217" i="30"/>
  <c r="Q217" i="27"/>
  <c r="Q220" i="30"/>
  <c r="Q220" i="27"/>
  <c r="Q335" i="30"/>
  <c r="Q335" i="27"/>
  <c r="Q224" i="30"/>
  <c r="Q224" i="27"/>
  <c r="Q223" i="30"/>
  <c r="Q223" i="27"/>
  <c r="Q432" i="30"/>
  <c r="Q432" i="27"/>
  <c r="Q426" i="30"/>
  <c r="Q426" i="27"/>
  <c r="Q365" i="30"/>
  <c r="Q365" i="27"/>
  <c r="Q336" i="27"/>
  <c r="Q331" i="27"/>
  <c r="Q330" i="27"/>
  <c r="Q215" i="30"/>
  <c r="Q215" i="27"/>
  <c r="Q211" i="27"/>
  <c r="Q210" i="30"/>
  <c r="Q210" i="27"/>
  <c r="Q209" i="30"/>
  <c r="Q209" i="27"/>
  <c r="Q208" i="30"/>
  <c r="Q208" i="27"/>
  <c r="Q594" i="30"/>
  <c r="Q594" i="27"/>
  <c r="Q596" i="30"/>
  <c r="Q596" i="27"/>
  <c r="Q334" i="30"/>
  <c r="Q334" i="27"/>
  <c r="Q206" i="30"/>
  <c r="Q206" i="27"/>
  <c r="Q130" i="30"/>
  <c r="Q130" i="27"/>
  <c r="Q129" i="30"/>
  <c r="Q129" i="27"/>
  <c r="Q618" i="30"/>
  <c r="Q618" i="27"/>
  <c r="Q156" i="30"/>
  <c r="Q156" i="27"/>
  <c r="Q131" i="30"/>
  <c r="Q131" i="27"/>
  <c r="Q132" i="30"/>
  <c r="Q132" i="27"/>
  <c r="Q139" i="30"/>
  <c r="Q139" i="27"/>
  <c r="Q140" i="27"/>
  <c r="Q138" i="30"/>
  <c r="Q138" i="27"/>
  <c r="Q141" i="30"/>
  <c r="Q141" i="27"/>
  <c r="Q144" i="30"/>
  <c r="Q144" i="27"/>
  <c r="Q145" i="30"/>
  <c r="Q145" i="27"/>
  <c r="Q143" i="30"/>
  <c r="Q143" i="27"/>
  <c r="Q142" i="27"/>
  <c r="Q154" i="27"/>
  <c r="Q153" i="27"/>
  <c r="Q128" i="27"/>
  <c r="Q155" i="30"/>
  <c r="Q155" i="27"/>
  <c r="Q127" i="30"/>
  <c r="Q127" i="27"/>
  <c r="Q303" i="30"/>
  <c r="Q303" i="27"/>
  <c r="Q137" i="30"/>
  <c r="Q137" i="27"/>
  <c r="Q136" i="30"/>
  <c r="AA136" i="30" s="1"/>
  <c r="Q136" i="27"/>
  <c r="Q135" i="30"/>
  <c r="Q135" i="27"/>
  <c r="Q134" i="30"/>
  <c r="Q134" i="27"/>
  <c r="Q152" i="30"/>
  <c r="Q152" i="27"/>
  <c r="Q151" i="27"/>
  <c r="Q150" i="30"/>
  <c r="Q150" i="27"/>
  <c r="Q149" i="30"/>
  <c r="Q149" i="27"/>
  <c r="Q133" i="30"/>
  <c r="Q133" i="27"/>
  <c r="Q286" i="30"/>
  <c r="Q286" i="27"/>
  <c r="Q148" i="30"/>
  <c r="Q148" i="27"/>
  <c r="Q147" i="30"/>
  <c r="Q147" i="27"/>
  <c r="Q146" i="27"/>
  <c r="Q568" i="27"/>
  <c r="Q328" i="30"/>
  <c r="Q328" i="27"/>
  <c r="Q171" i="27"/>
  <c r="Q170" i="30"/>
  <c r="Q170" i="27"/>
  <c r="Q169" i="30"/>
  <c r="Q169" i="27"/>
  <c r="Q675" i="30"/>
  <c r="Q675" i="27"/>
  <c r="Q168" i="30"/>
  <c r="Q168" i="27"/>
  <c r="Q167" i="30"/>
  <c r="Q167" i="27"/>
  <c r="Q573" i="27"/>
  <c r="Q177" i="30"/>
  <c r="Q177" i="27"/>
  <c r="Q176" i="30"/>
  <c r="Q176" i="27"/>
  <c r="Q289" i="30"/>
  <c r="Q289" i="27"/>
  <c r="Q178" i="30"/>
  <c r="Q178" i="27"/>
  <c r="Q325" i="30"/>
  <c r="Q325" i="27"/>
  <c r="Q290" i="30"/>
  <c r="Q290" i="27"/>
  <c r="Q692" i="30"/>
  <c r="Q692" i="27"/>
  <c r="Q315" i="30"/>
  <c r="Q315" i="27"/>
  <c r="Q180" i="30"/>
  <c r="Q180" i="27"/>
  <c r="Q179" i="30"/>
  <c r="Q179" i="27"/>
  <c r="Q175" i="30"/>
  <c r="Q175" i="27"/>
  <c r="Q174" i="27"/>
  <c r="Q173" i="30"/>
  <c r="AA173" i="30" s="1"/>
  <c r="Q173" i="27"/>
  <c r="Q157" i="30"/>
  <c r="Q157" i="27"/>
  <c r="Q667" i="27"/>
  <c r="Q429" i="30"/>
  <c r="Q429" i="27"/>
  <c r="Q166" i="27"/>
  <c r="Q673" i="27"/>
  <c r="Q400" i="27"/>
  <c r="Q291" i="30"/>
  <c r="Q291" i="27"/>
  <c r="Q567" i="30"/>
  <c r="Q567" i="27"/>
  <c r="Q181" i="30"/>
  <c r="Q181" i="27"/>
  <c r="Q661" i="30"/>
  <c r="Q661" i="27"/>
  <c r="Q172" i="30"/>
  <c r="Q172" i="27"/>
  <c r="Q576" i="30"/>
  <c r="Q576" i="27"/>
  <c r="Q660" i="30"/>
  <c r="Q660" i="27"/>
  <c r="Q572" i="30"/>
  <c r="Q572" i="27"/>
  <c r="Q571" i="30"/>
  <c r="Q571" i="27"/>
  <c r="Q668" i="30"/>
  <c r="Q668" i="27"/>
  <c r="Q575" i="30"/>
  <c r="Q575" i="27"/>
  <c r="Q574" i="30"/>
  <c r="Q574" i="27"/>
  <c r="Q165" i="30"/>
  <c r="Q165" i="27"/>
  <c r="Q164" i="30"/>
  <c r="AA164" i="30" s="1"/>
  <c r="Q164" i="27"/>
  <c r="Q314" i="30"/>
  <c r="Q314" i="27"/>
  <c r="Q680" i="30"/>
  <c r="Q680" i="27"/>
  <c r="Q288" i="30"/>
  <c r="Q288" i="27"/>
  <c r="Q689" i="30"/>
  <c r="Q689" i="27"/>
  <c r="Q287" i="30"/>
  <c r="Q287" i="27"/>
  <c r="Q163" i="30"/>
  <c r="AA163" i="30" s="1"/>
  <c r="Q163" i="27"/>
  <c r="Q162" i="30"/>
  <c r="Q162" i="27"/>
  <c r="Q161" i="30"/>
  <c r="Q161" i="27"/>
  <c r="Q160" i="30"/>
  <c r="Q160" i="27"/>
  <c r="Q159" i="30"/>
  <c r="Q159" i="27"/>
  <c r="Q555" i="30"/>
  <c r="Q555" i="27"/>
  <c r="Q585" i="30"/>
  <c r="Q585" i="27"/>
  <c r="Q580" i="30"/>
  <c r="Q580" i="27"/>
  <c r="Q557" i="30"/>
  <c r="Q557" i="27"/>
  <c r="Q442" i="30"/>
  <c r="Q442" i="27"/>
  <c r="Q406" i="30"/>
  <c r="Q406" i="27"/>
  <c r="Q690" i="30"/>
  <c r="Q690" i="27"/>
  <c r="Q282" i="30"/>
  <c r="Q282" i="27"/>
  <c r="Q101" i="30"/>
  <c r="Q101" i="27"/>
  <c r="Q102" i="30"/>
  <c r="Q102" i="27"/>
  <c r="Q100" i="30"/>
  <c r="Q100" i="27"/>
  <c r="Q99" i="30"/>
  <c r="Q99" i="27"/>
  <c r="Q536" i="30"/>
  <c r="Q536" i="27"/>
  <c r="Q656" i="30"/>
  <c r="Q656" i="27"/>
  <c r="Q670" i="30"/>
  <c r="Q670" i="27"/>
  <c r="Q281" i="30"/>
  <c r="Q281" i="27"/>
  <c r="Q688" i="30"/>
  <c r="Q688" i="27"/>
  <c r="Q322" i="30"/>
  <c r="Q322" i="27"/>
  <c r="Q109" i="30"/>
  <c r="Q109" i="27"/>
  <c r="Q108" i="30"/>
  <c r="Q108" i="27"/>
  <c r="Q110" i="30"/>
  <c r="Q110" i="27"/>
  <c r="Q107" i="31"/>
  <c r="Q107" i="30"/>
  <c r="Q107" i="27"/>
  <c r="Q540" i="30"/>
  <c r="Q540" i="27"/>
  <c r="Q448" i="30"/>
  <c r="Q448" i="27"/>
  <c r="Q447" i="30"/>
  <c r="Q447" i="27"/>
  <c r="Q446" i="31"/>
  <c r="Q446" i="30"/>
  <c r="Q446" i="27"/>
  <c r="Q444" i="30"/>
  <c r="Q444" i="27"/>
  <c r="Q439" i="30"/>
  <c r="Q439" i="27"/>
  <c r="Q410" i="30"/>
  <c r="Q410" i="27"/>
  <c r="Q106" i="30"/>
  <c r="Q106" i="27"/>
  <c r="Q105" i="31"/>
  <c r="Q105" i="30"/>
  <c r="Q105" i="27"/>
  <c r="Q104" i="30"/>
  <c r="Q104" i="27"/>
  <c r="Q340" i="30"/>
  <c r="Q340" i="27"/>
  <c r="Q338" i="30"/>
  <c r="Q338" i="27"/>
  <c r="Q103" i="31"/>
  <c r="Q103" i="30"/>
  <c r="Q103" i="27"/>
  <c r="Q498" i="30"/>
  <c r="Q498" i="27"/>
  <c r="Q653" i="30"/>
  <c r="Q653" i="27"/>
  <c r="Q309" i="30"/>
  <c r="Q309" i="27"/>
  <c r="Q696" i="30"/>
  <c r="Q696" i="29"/>
  <c r="Q696" i="27"/>
  <c r="Q98" i="30"/>
  <c r="Q98" i="27"/>
  <c r="Q97" i="30"/>
  <c r="Q97" i="27"/>
  <c r="Q96" i="30"/>
  <c r="Q96" i="27"/>
  <c r="Q578" i="30"/>
  <c r="Q578" i="27"/>
  <c r="Q569" i="30"/>
  <c r="Q569" i="27"/>
  <c r="Q411" i="30"/>
  <c r="Q411" i="27"/>
  <c r="Q329" i="30"/>
  <c r="Q329" i="27"/>
  <c r="Q92" i="30"/>
  <c r="Q92" i="27"/>
  <c r="Q91" i="30"/>
  <c r="Q91" i="27"/>
  <c r="Q538" i="31"/>
  <c r="Q538" i="30"/>
  <c r="Q538" i="27"/>
  <c r="Q94" i="30"/>
  <c r="Q94" i="27"/>
  <c r="Q93" i="30"/>
  <c r="Q93" i="27"/>
  <c r="Q95" i="30"/>
  <c r="Q95" i="27"/>
  <c r="Q90" i="31"/>
  <c r="Q90" i="30"/>
  <c r="Q90" i="27"/>
  <c r="Q89" i="30"/>
  <c r="Q89" i="27"/>
  <c r="Q285" i="30"/>
  <c r="Q285" i="27"/>
  <c r="Q120" i="30"/>
  <c r="Q120" i="27"/>
  <c r="Q284" i="30"/>
  <c r="Q284" i="27"/>
  <c r="Q126" i="30"/>
  <c r="Q126" i="29"/>
  <c r="AA126" i="29" s="1"/>
  <c r="Q126" i="27"/>
  <c r="Q125" i="30"/>
  <c r="Q125" i="27"/>
  <c r="Q124" i="30"/>
  <c r="Q124" i="27"/>
  <c r="Q123" i="30"/>
  <c r="Q123" i="27"/>
  <c r="Q489" i="30"/>
  <c r="Q489" i="27"/>
  <c r="Q347" i="30"/>
  <c r="Q347" i="27"/>
  <c r="Q302" i="30"/>
  <c r="Q302" i="27"/>
  <c r="Q115" i="30"/>
  <c r="Q115" i="27"/>
  <c r="Q114" i="30"/>
  <c r="Q114" i="27"/>
  <c r="Q113" i="30"/>
  <c r="Q113" i="27"/>
  <c r="Q112" i="30"/>
  <c r="Q112" i="27"/>
  <c r="Q111" i="30"/>
  <c r="Q111" i="27"/>
  <c r="Q478" i="30"/>
  <c r="Q478" i="27"/>
  <c r="Q477" i="30"/>
  <c r="Q477" i="27"/>
  <c r="Q283" i="30"/>
  <c r="Q283" i="27"/>
  <c r="Q122" i="30"/>
  <c r="Q122" i="27"/>
  <c r="Q121" i="30"/>
  <c r="Q121" i="27"/>
  <c r="Q74" i="30"/>
  <c r="Q74" i="27"/>
  <c r="Q119" i="30"/>
  <c r="Q119" i="27"/>
  <c r="Q118" i="31"/>
  <c r="Q118" i="30"/>
  <c r="Q118" i="27"/>
  <c r="Q117" i="30"/>
  <c r="Q117" i="27"/>
  <c r="Q116" i="30"/>
  <c r="Q116" i="27"/>
  <c r="Q271" i="30"/>
  <c r="Q271" i="27"/>
  <c r="Q52" i="31"/>
  <c r="Q52" i="30"/>
  <c r="Q52" i="27"/>
  <c r="Q491" i="30"/>
  <c r="Q491" i="27"/>
  <c r="Q308" i="30"/>
  <c r="Q308" i="27"/>
  <c r="Q270" i="30"/>
  <c r="Q270" i="27"/>
  <c r="Q45" i="30"/>
  <c r="Q45" i="27"/>
  <c r="Q43" i="30"/>
  <c r="Q43" i="27"/>
  <c r="Q42" i="30"/>
  <c r="AA42" i="30" s="1"/>
  <c r="Q42" i="27"/>
  <c r="Q41" i="30"/>
  <c r="Q41" i="27"/>
  <c r="Q40" i="30"/>
  <c r="Q40" i="27"/>
  <c r="Q39" i="30"/>
  <c r="Q39" i="27"/>
  <c r="Q38" i="30"/>
  <c r="Q38" i="27"/>
  <c r="Q44" i="30"/>
  <c r="Q44" i="27"/>
  <c r="Q46" i="30"/>
  <c r="Q37" i="30"/>
  <c r="Q37" i="27"/>
  <c r="Q60" i="30"/>
  <c r="Q60" i="27"/>
  <c r="Q59" i="30"/>
  <c r="Q59" i="27"/>
  <c r="Q61" i="30"/>
  <c r="Q61" i="27"/>
  <c r="Q62" i="30"/>
  <c r="Q62" i="27"/>
  <c r="Q324" i="30"/>
  <c r="Q324" i="27"/>
  <c r="Q58" i="30"/>
  <c r="Q58" i="27"/>
  <c r="Q57" i="30"/>
  <c r="Q57" i="27"/>
  <c r="Q56" i="30"/>
  <c r="Q56" i="29"/>
  <c r="Q56" i="27"/>
  <c r="Q55" i="30"/>
  <c r="Q55" i="27"/>
  <c r="Q54" i="30"/>
  <c r="Q54" i="27"/>
  <c r="Q53" i="30"/>
  <c r="Q53" i="27"/>
  <c r="Q620" i="30"/>
  <c r="Q620" i="27"/>
  <c r="Q382" i="30"/>
  <c r="Q382" i="27"/>
  <c r="Q275" i="30"/>
  <c r="Q275" i="27"/>
  <c r="Q274" i="27"/>
  <c r="Q273" i="30"/>
  <c r="Q273" i="27"/>
  <c r="Q272" i="30"/>
  <c r="Q272" i="27"/>
  <c r="Q64" i="31"/>
  <c r="Q64" i="30"/>
  <c r="Q64" i="27"/>
  <c r="Q63" i="30"/>
  <c r="Q63" i="27"/>
  <c r="Q69" i="30"/>
  <c r="Q69" i="27"/>
  <c r="Q70" i="27"/>
  <c r="Q73" i="30"/>
  <c r="Q73" i="27"/>
  <c r="Q71" i="30"/>
  <c r="Q71" i="27"/>
  <c r="Q72" i="30"/>
  <c r="Q72" i="27"/>
  <c r="Q640" i="30"/>
  <c r="Q640" i="27"/>
  <c r="Q402" i="30"/>
  <c r="Q402" i="27"/>
  <c r="Q66" i="30"/>
  <c r="Q66" i="27"/>
  <c r="Q279" i="30"/>
  <c r="Q279" i="29"/>
  <c r="Q279" i="27"/>
  <c r="Q278" i="30"/>
  <c r="Q278" i="27"/>
  <c r="Q277" i="30"/>
  <c r="Q277" i="27"/>
  <c r="Q276" i="30"/>
  <c r="Q276" i="27"/>
  <c r="Q68" i="30"/>
  <c r="Q68" i="27"/>
  <c r="Q67" i="30"/>
  <c r="Q67" i="27"/>
  <c r="Q88" i="31"/>
  <c r="Q88" i="30"/>
  <c r="Q88" i="27"/>
  <c r="Q87" i="30"/>
  <c r="Q87" i="27"/>
  <c r="Q280" i="30"/>
  <c r="Q280" i="27"/>
  <c r="Q85" i="30"/>
  <c r="Q85" i="27"/>
  <c r="Q86" i="30"/>
  <c r="Q86" i="27"/>
  <c r="Q77" i="30"/>
  <c r="Q77" i="27"/>
  <c r="Q76" i="30"/>
  <c r="Q76" i="27"/>
  <c r="Q79" i="30"/>
  <c r="Q79" i="27"/>
  <c r="Q78" i="30"/>
  <c r="Q78" i="27"/>
  <c r="Q84" i="30"/>
  <c r="Q84" i="27"/>
  <c r="Q83" i="30"/>
  <c r="Q83" i="27"/>
  <c r="Q82" i="30"/>
  <c r="Q82" i="27"/>
  <c r="Q81" i="30"/>
  <c r="Q81" i="27"/>
  <c r="Q80" i="30"/>
  <c r="Q80" i="27"/>
  <c r="Q75" i="30"/>
  <c r="Q75" i="27"/>
  <c r="Q10" i="30"/>
  <c r="Q10" i="27"/>
  <c r="Q14" i="30"/>
  <c r="Q14" i="27"/>
  <c r="Q13" i="30"/>
  <c r="Q13" i="27"/>
  <c r="Q598" i="30"/>
  <c r="Q598" i="27"/>
  <c r="Q9" i="30"/>
  <c r="Q9" i="27"/>
  <c r="Q332" i="30"/>
  <c r="Q332" i="27"/>
  <c r="Q266" i="30"/>
  <c r="Q266" i="27"/>
  <c r="Q265" i="30"/>
  <c r="Q265" i="27"/>
  <c r="Q22" i="30"/>
  <c r="Q22" i="27"/>
  <c r="Q21" i="30"/>
  <c r="Q21" i="27"/>
  <c r="Q20" i="30"/>
  <c r="Q20" i="27"/>
  <c r="Q19" i="30"/>
  <c r="Q19" i="27"/>
  <c r="Q18" i="30"/>
  <c r="Q18" i="27"/>
  <c r="Q17" i="30"/>
  <c r="Q17" i="27"/>
  <c r="Q16" i="30"/>
  <c r="Q16" i="27"/>
  <c r="Q24" i="30"/>
  <c r="Q24" i="27"/>
  <c r="Q23" i="30"/>
  <c r="Q23" i="27"/>
  <c r="Q333" i="30"/>
  <c r="Q333" i="27"/>
  <c r="Q269" i="30"/>
  <c r="Q269" i="27"/>
  <c r="Q321" i="30"/>
  <c r="Q49" i="30"/>
  <c r="Q49" i="27"/>
  <c r="Q268" i="30"/>
  <c r="Q268" i="27"/>
  <c r="Q47" i="30"/>
  <c r="Q47" i="27"/>
  <c r="Q48" i="30"/>
  <c r="Q48" i="27"/>
  <c r="Q51" i="30"/>
  <c r="Q51" i="27"/>
  <c r="Q50" i="30"/>
  <c r="Q50" i="27"/>
  <c r="Q553" i="30"/>
  <c r="Q553" i="27"/>
  <c r="Q27" i="30"/>
  <c r="Q27" i="27"/>
  <c r="Q306" i="30"/>
  <c r="Q306" i="27"/>
  <c r="Q33" i="30"/>
  <c r="Q33" i="27"/>
  <c r="Q36" i="30"/>
  <c r="Q36" i="27"/>
  <c r="Q29" i="30"/>
  <c r="Q29" i="27"/>
  <c r="Q427" i="30"/>
  <c r="Q427" i="27"/>
  <c r="Q317" i="30"/>
  <c r="Q317" i="27"/>
  <c r="Q319" i="30"/>
  <c r="AA319" i="30" s="1"/>
  <c r="Q319" i="27"/>
  <c r="Q34" i="30"/>
  <c r="Q34" i="27"/>
  <c r="Q35" i="30"/>
  <c r="Q35" i="27"/>
  <c r="Q31" i="30"/>
  <c r="Q31" i="27"/>
  <c r="Q32" i="30"/>
  <c r="Q32" i="27"/>
  <c r="Q30" i="30"/>
  <c r="Q30" i="27"/>
  <c r="Q26" i="30"/>
  <c r="Q26" i="27"/>
  <c r="Q305" i="30"/>
  <c r="Q305" i="27"/>
  <c r="Q28" i="30"/>
  <c r="Q28" i="27"/>
  <c r="Q599" i="30"/>
  <c r="Q599" i="27"/>
  <c r="Q589" i="30"/>
  <c r="Q589" i="27"/>
  <c r="Q554" i="30"/>
  <c r="Q554" i="27"/>
  <c r="Q25" i="30"/>
  <c r="Q25" i="27"/>
  <c r="Q6" i="30"/>
  <c r="Q6" i="27"/>
  <c r="Q267" i="30"/>
  <c r="Q267" i="27"/>
  <c r="Q5" i="30"/>
  <c r="Q5" i="27"/>
  <c r="Q4" i="30"/>
  <c r="Q4" i="27"/>
  <c r="Q15" i="30"/>
  <c r="Q15" i="27"/>
  <c r="Q11" i="30"/>
  <c r="Q11" i="27"/>
  <c r="Q8" i="30"/>
  <c r="Q8" i="27"/>
  <c r="Q476" i="30"/>
  <c r="Q476" i="27"/>
  <c r="Q323" i="30"/>
  <c r="Q323" i="27"/>
  <c r="Q264" i="30"/>
  <c r="Q264" i="27"/>
  <c r="Q12" i="30"/>
  <c r="Q12" i="27"/>
  <c r="Q7" i="31"/>
  <c r="AA7" i="31" s="1"/>
  <c r="Q7" i="30"/>
  <c r="Q7" i="27"/>
  <c r="Q158" i="30"/>
  <c r="Q158" i="27"/>
  <c r="Q65" i="30"/>
  <c r="Q65" i="27"/>
  <c r="Q205" i="30"/>
  <c r="Q205" i="27"/>
  <c r="Q2" i="30"/>
  <c r="Q2" i="27"/>
  <c r="Q3" i="31"/>
  <c r="Q3" i="30"/>
  <c r="P175" i="29"/>
  <c r="P572" i="29"/>
  <c r="P680" i="31"/>
  <c r="P287" i="31"/>
  <c r="P585" i="31"/>
  <c r="P580" i="31"/>
  <c r="P557" i="31"/>
  <c r="P102" i="31"/>
  <c r="P102" i="29"/>
  <c r="P656" i="29"/>
  <c r="P688" i="31"/>
  <c r="P688" i="29"/>
  <c r="P322" i="29"/>
  <c r="P448" i="31"/>
  <c r="P447" i="29"/>
  <c r="P446" i="31"/>
  <c r="P446" i="29"/>
  <c r="P444" i="31"/>
  <c r="P105" i="31"/>
  <c r="P340" i="31"/>
  <c r="P338" i="29"/>
  <c r="P103" i="29"/>
  <c r="P498" i="31"/>
  <c r="P98" i="29"/>
  <c r="P96" i="31"/>
  <c r="P578" i="29"/>
  <c r="P569" i="29"/>
  <c r="P411" i="31"/>
  <c r="P329" i="29"/>
  <c r="P91" i="29"/>
  <c r="P538" i="29"/>
  <c r="P94" i="31"/>
  <c r="P95" i="31"/>
  <c r="P89" i="31"/>
  <c r="P285" i="31"/>
  <c r="P120" i="31"/>
  <c r="P284" i="29"/>
  <c r="P126" i="31"/>
  <c r="P124" i="31"/>
  <c r="P124" i="29"/>
  <c r="P123" i="29"/>
  <c r="P489" i="31"/>
  <c r="P302" i="31"/>
  <c r="P302" i="29"/>
  <c r="P115" i="31"/>
  <c r="P114" i="29"/>
  <c r="P113" i="29"/>
  <c r="P111" i="31"/>
  <c r="P111" i="29"/>
  <c r="P478" i="31"/>
  <c r="P478" i="29"/>
  <c r="P283" i="31"/>
  <c r="P122" i="29"/>
  <c r="P121" i="31"/>
  <c r="P74" i="31"/>
  <c r="P116" i="31"/>
  <c r="P52" i="31"/>
  <c r="P491" i="29"/>
  <c r="P308" i="31"/>
  <c r="P43" i="31"/>
  <c r="P43" i="29"/>
  <c r="P41" i="31"/>
  <c r="P40" i="31"/>
  <c r="P40" i="29"/>
  <c r="P39" i="29"/>
  <c r="P38" i="31"/>
  <c r="P44" i="31"/>
  <c r="P46" i="31"/>
  <c r="P37" i="31"/>
  <c r="P59" i="31"/>
  <c r="P61" i="31"/>
  <c r="P61" i="29"/>
  <c r="P62" i="29"/>
  <c r="P324" i="31"/>
  <c r="P324" i="29"/>
  <c r="P55" i="29"/>
  <c r="P53" i="31"/>
  <c r="P620" i="29"/>
  <c r="P382" i="29"/>
  <c r="P275" i="31"/>
  <c r="P275" i="29"/>
  <c r="P274" i="29"/>
  <c r="P272" i="31"/>
  <c r="P64" i="31"/>
  <c r="P64" i="29"/>
  <c r="P70" i="31"/>
  <c r="P73" i="29"/>
  <c r="P72" i="31"/>
  <c r="P402" i="29"/>
  <c r="P66" i="29"/>
  <c r="P279" i="29"/>
  <c r="P278" i="31"/>
  <c r="P278" i="29"/>
  <c r="P277" i="31"/>
  <c r="P276" i="29"/>
  <c r="P68" i="31"/>
  <c r="P88" i="31"/>
  <c r="P87" i="31"/>
  <c r="P87" i="29"/>
  <c r="P280" i="31"/>
  <c r="P85" i="31"/>
  <c r="P85" i="29"/>
  <c r="P77" i="29"/>
  <c r="P79" i="31"/>
  <c r="P78" i="31"/>
  <c r="P78" i="29"/>
  <c r="P84" i="31"/>
  <c r="P82" i="31"/>
  <c r="P81" i="31"/>
  <c r="P75" i="31"/>
  <c r="P75" i="29"/>
  <c r="P14" i="29"/>
  <c r="P13" i="31"/>
  <c r="P598" i="31"/>
  <c r="P9" i="31"/>
  <c r="P332" i="29"/>
  <c r="P266" i="31"/>
  <c r="P266" i="29"/>
  <c r="P265" i="31"/>
  <c r="P265" i="29"/>
  <c r="P20" i="31"/>
  <c r="P19" i="31"/>
  <c r="P19" i="29"/>
  <c r="P18" i="31"/>
  <c r="P18" i="29"/>
  <c r="P16" i="31"/>
  <c r="P16" i="29"/>
  <c r="P24" i="31"/>
  <c r="P333" i="31"/>
  <c r="P269" i="31"/>
  <c r="P321" i="29"/>
  <c r="P49" i="31"/>
  <c r="P49" i="29"/>
  <c r="P268" i="31"/>
  <c r="P268" i="29"/>
  <c r="P48" i="31"/>
  <c r="P51" i="31"/>
  <c r="P51" i="29"/>
  <c r="P50" i="29"/>
  <c r="P27" i="31"/>
  <c r="P306" i="31"/>
  <c r="P33" i="31"/>
  <c r="P427" i="29"/>
  <c r="P317" i="31"/>
  <c r="P319" i="29"/>
  <c r="P34" i="31"/>
  <c r="P35" i="31"/>
  <c r="P31" i="31"/>
  <c r="P31" i="29"/>
  <c r="P32" i="31"/>
  <c r="P30" i="29"/>
  <c r="P26" i="31"/>
  <c r="P305" i="31"/>
  <c r="P305" i="29"/>
  <c r="P28" i="31"/>
  <c r="P28" i="29"/>
  <c r="P599" i="31"/>
  <c r="P599" i="29"/>
  <c r="P554" i="31"/>
  <c r="P554" i="29"/>
  <c r="P6" i="31"/>
  <c r="P267" i="31"/>
  <c r="P5" i="29"/>
  <c r="P4" i="31"/>
  <c r="P4" i="29"/>
  <c r="P15" i="31"/>
  <c r="P15" i="29"/>
  <c r="P8" i="31"/>
  <c r="P323" i="31"/>
  <c r="P323" i="29"/>
  <c r="P264" i="31"/>
  <c r="P264" i="29"/>
  <c r="P12" i="31"/>
  <c r="P7" i="31"/>
  <c r="P158" i="31"/>
  <c r="P158" i="29"/>
  <c r="P65" i="31"/>
  <c r="P205" i="31"/>
  <c r="P2" i="29"/>
  <c r="P3" i="31"/>
  <c r="P3" i="29"/>
  <c r="O291" i="27"/>
  <c r="O660" i="27"/>
  <c r="O572" i="27"/>
  <c r="O571" i="27"/>
  <c r="O668" i="27"/>
  <c r="O575" i="27"/>
  <c r="O574" i="27"/>
  <c r="O165" i="27"/>
  <c r="O164" i="27"/>
  <c r="O314" i="27"/>
  <c r="O680" i="27"/>
  <c r="O288" i="27"/>
  <c r="O163" i="27"/>
  <c r="O162" i="27"/>
  <c r="O161" i="27"/>
  <c r="O160" i="27"/>
  <c r="O159" i="27"/>
  <c r="O585" i="27"/>
  <c r="O580" i="27"/>
  <c r="O557" i="27"/>
  <c r="O442" i="27"/>
  <c r="O406" i="27"/>
  <c r="O282" i="27"/>
  <c r="O101" i="27"/>
  <c r="O102" i="27"/>
  <c r="O100" i="27"/>
  <c r="O99" i="27"/>
  <c r="O536" i="27"/>
  <c r="O670" i="27"/>
  <c r="O281" i="27"/>
  <c r="O688" i="27"/>
  <c r="O322" i="27"/>
  <c r="O109" i="27"/>
  <c r="O110" i="27"/>
  <c r="O107" i="27"/>
  <c r="O540" i="27"/>
  <c r="O448" i="27"/>
  <c r="O447" i="27"/>
  <c r="O439" i="27"/>
  <c r="O410" i="27"/>
  <c r="O106" i="27"/>
  <c r="O105" i="27"/>
  <c r="O104" i="27"/>
  <c r="O338" i="27"/>
  <c r="O103" i="27"/>
  <c r="O498" i="27"/>
  <c r="O653" i="27"/>
  <c r="O309" i="27"/>
  <c r="O98" i="27"/>
  <c r="O97" i="27"/>
  <c r="O96" i="27"/>
  <c r="O578" i="27"/>
  <c r="O569" i="27"/>
  <c r="O411" i="27"/>
  <c r="O92" i="27"/>
  <c r="O91" i="27"/>
  <c r="O538" i="27"/>
  <c r="O94" i="27"/>
  <c r="O93" i="27"/>
  <c r="O90" i="27"/>
  <c r="O89" i="27"/>
  <c r="O285" i="27"/>
  <c r="O120" i="27"/>
  <c r="O284" i="27"/>
  <c r="O125" i="27"/>
  <c r="O124" i="27"/>
  <c r="O123" i="27"/>
  <c r="O489" i="27"/>
  <c r="O347" i="27"/>
  <c r="O114" i="27"/>
  <c r="O113" i="27"/>
  <c r="O112" i="27"/>
  <c r="O111" i="27"/>
  <c r="O478" i="27"/>
  <c r="O283" i="27"/>
  <c r="O122" i="27"/>
  <c r="O121" i="27"/>
  <c r="O74" i="27"/>
  <c r="O119" i="27"/>
  <c r="O117" i="27"/>
  <c r="O116" i="27"/>
  <c r="O271" i="27"/>
  <c r="O52" i="27"/>
  <c r="O491" i="27"/>
  <c r="O308" i="27"/>
  <c r="O45" i="27"/>
  <c r="O43" i="27"/>
  <c r="O42" i="27"/>
  <c r="O41" i="27"/>
  <c r="O40" i="27"/>
  <c r="O38" i="27"/>
  <c r="O44" i="27"/>
  <c r="O46" i="27"/>
  <c r="O37" i="27"/>
  <c r="O60" i="27"/>
  <c r="O61" i="27"/>
  <c r="O62" i="27"/>
  <c r="O324" i="27"/>
  <c r="O58" i="27"/>
  <c r="O57" i="27"/>
  <c r="O56" i="27"/>
  <c r="O55" i="27"/>
  <c r="O54" i="27"/>
  <c r="O53" i="27"/>
  <c r="O620" i="27"/>
  <c r="O382" i="27"/>
  <c r="O275" i="27"/>
  <c r="O274" i="27"/>
  <c r="O273" i="27"/>
  <c r="O272" i="27"/>
  <c r="O64" i="27"/>
  <c r="O63" i="27"/>
  <c r="O69" i="27"/>
  <c r="O70" i="27"/>
  <c r="O73" i="27"/>
  <c r="O71" i="27"/>
  <c r="O72" i="27"/>
  <c r="O640" i="27"/>
  <c r="O402" i="27"/>
  <c r="O66" i="27"/>
  <c r="O279" i="27"/>
  <c r="O278" i="27"/>
  <c r="O277" i="27"/>
  <c r="O276" i="27"/>
  <c r="O68" i="27"/>
  <c r="O67" i="27"/>
  <c r="O88" i="27"/>
  <c r="O87" i="27"/>
  <c r="O280" i="27"/>
  <c r="O85" i="27"/>
  <c r="O86" i="27"/>
  <c r="O77" i="27"/>
  <c r="O76" i="27"/>
  <c r="O79" i="27"/>
  <c r="O78" i="27"/>
  <c r="O84" i="27"/>
  <c r="O83" i="27"/>
  <c r="O82" i="27"/>
  <c r="O81" i="27"/>
  <c r="O80" i="27"/>
  <c r="O75" i="27"/>
  <c r="O10" i="27"/>
  <c r="O14" i="27"/>
  <c r="O13" i="27"/>
  <c r="O598" i="27"/>
  <c r="O9" i="27"/>
  <c r="O332" i="27"/>
  <c r="O266" i="27"/>
  <c r="O265" i="27"/>
  <c r="O22" i="27"/>
  <c r="O21" i="27"/>
  <c r="O20" i="27"/>
  <c r="O19" i="27"/>
  <c r="O18" i="27"/>
  <c r="O17" i="27"/>
  <c r="O16" i="27"/>
  <c r="O24" i="27"/>
  <c r="O333" i="27"/>
  <c r="O269" i="27"/>
  <c r="O321" i="27"/>
  <c r="O49" i="27"/>
  <c r="O268" i="27"/>
  <c r="O48" i="27"/>
  <c r="O51" i="27"/>
  <c r="O50" i="27"/>
  <c r="O553" i="27"/>
  <c r="O27" i="27"/>
  <c r="O33" i="27"/>
  <c r="O36" i="27"/>
  <c r="O29" i="27"/>
  <c r="O427" i="27"/>
  <c r="O317" i="27"/>
  <c r="O319" i="27"/>
  <c r="O34" i="27"/>
  <c r="O35" i="27"/>
  <c r="O31" i="27"/>
  <c r="O32" i="27"/>
  <c r="O30" i="27"/>
  <c r="O26" i="27"/>
  <c r="O305" i="27"/>
  <c r="O28" i="27"/>
  <c r="O599" i="27"/>
  <c r="O589" i="27"/>
  <c r="O554" i="27"/>
  <c r="O25" i="27"/>
  <c r="O6" i="27"/>
  <c r="O267" i="27"/>
  <c r="O5" i="27"/>
  <c r="O4" i="27"/>
  <c r="O11" i="27"/>
  <c r="O476" i="27"/>
  <c r="O323" i="27"/>
  <c r="O264" i="27"/>
  <c r="O12" i="27"/>
  <c r="O7" i="27"/>
  <c r="O65" i="27"/>
  <c r="O205" i="27"/>
  <c r="O2" i="27"/>
  <c r="N828" i="31"/>
  <c r="N828" i="30"/>
  <c r="N828" i="29"/>
  <c r="N818" i="31"/>
  <c r="N818" i="30"/>
  <c r="N818" i="29"/>
  <c r="N818" i="27"/>
  <c r="N810" i="30"/>
  <c r="N810" i="27"/>
  <c r="N769" i="31"/>
  <c r="N769" i="27"/>
  <c r="N770" i="31"/>
  <c r="N770" i="27"/>
  <c r="N764" i="30"/>
  <c r="N764" i="29"/>
  <c r="N764" i="27"/>
  <c r="N742" i="29"/>
  <c r="N742" i="27"/>
  <c r="N754" i="31"/>
  <c r="N754" i="29"/>
  <c r="N754" i="27"/>
  <c r="N755" i="31"/>
  <c r="N755" i="29"/>
  <c r="N755" i="27"/>
  <c r="N756" i="30"/>
  <c r="N756" i="29"/>
  <c r="N756" i="27"/>
  <c r="N749" i="31"/>
  <c r="N749" i="30"/>
  <c r="N749" i="27"/>
  <c r="N748" i="30"/>
  <c r="N748" i="29"/>
  <c r="N748" i="27"/>
  <c r="N747" i="31"/>
  <c r="N747" i="30"/>
  <c r="N747" i="29"/>
  <c r="N747" i="27"/>
  <c r="N736" i="31"/>
  <c r="N736" i="30"/>
  <c r="N736" i="29"/>
  <c r="N736" i="27"/>
  <c r="N733" i="31"/>
  <c r="N733" i="30"/>
  <c r="N733" i="29"/>
  <c r="N733" i="27"/>
  <c r="N734" i="31"/>
  <c r="N734" i="30"/>
  <c r="N734" i="29"/>
  <c r="N734" i="27"/>
  <c r="N726" i="31"/>
  <c r="N726" i="30"/>
  <c r="N726" i="29"/>
  <c r="N726" i="27"/>
  <c r="N727" i="31"/>
  <c r="N727" i="30"/>
  <c r="N727" i="29"/>
  <c r="N727" i="27"/>
  <c r="N732" i="31"/>
  <c r="N732" i="30"/>
  <c r="N732" i="29"/>
  <c r="N732" i="27"/>
  <c r="N730" i="30"/>
  <c r="N730" i="29"/>
  <c r="N730" i="27"/>
  <c r="N718" i="30"/>
  <c r="N718" i="29"/>
  <c r="N718" i="27"/>
  <c r="N709" i="30"/>
  <c r="N709" i="29"/>
  <c r="N709" i="27"/>
  <c r="N717" i="31"/>
  <c r="N717" i="30"/>
  <c r="N717" i="29"/>
  <c r="N717" i="27"/>
  <c r="N722" i="30"/>
  <c r="N722" i="29"/>
  <c r="N722" i="27"/>
  <c r="N720" i="31"/>
  <c r="N720" i="30"/>
  <c r="N720" i="29"/>
  <c r="N720" i="27"/>
  <c r="N713" i="31"/>
  <c r="N713" i="30"/>
  <c r="N713" i="27"/>
  <c r="N716" i="30"/>
  <c r="N716" i="29"/>
  <c r="N716" i="27"/>
  <c r="N714" i="31"/>
  <c r="N714" i="30"/>
  <c r="N714" i="27"/>
  <c r="N703" i="30"/>
  <c r="N703" i="27"/>
  <c r="N700" i="31"/>
  <c r="N700" i="30"/>
  <c r="N700" i="29"/>
  <c r="N706" i="31"/>
  <c r="N706" i="30"/>
  <c r="N706" i="29"/>
  <c r="N706" i="27"/>
  <c r="N699" i="31"/>
  <c r="N699" i="30"/>
  <c r="N699" i="29"/>
  <c r="N699" i="27"/>
  <c r="N704" i="31"/>
  <c r="N704" i="30"/>
  <c r="N704" i="27"/>
  <c r="N642" i="31"/>
  <c r="N642" i="30"/>
  <c r="N642" i="29"/>
  <c r="N642" i="27"/>
  <c r="N492" i="30"/>
  <c r="N492" i="27"/>
  <c r="N327" i="31"/>
  <c r="N327" i="30"/>
  <c r="N327" i="29"/>
  <c r="N327" i="27"/>
  <c r="N318" i="30"/>
  <c r="N318" i="29"/>
  <c r="N318" i="27"/>
  <c r="N371" i="31"/>
  <c r="N371" i="30"/>
  <c r="N371" i="29"/>
  <c r="N371" i="27"/>
  <c r="N251" i="31"/>
  <c r="N251" i="30"/>
  <c r="N251" i="29"/>
  <c r="N251" i="27"/>
  <c r="N250" i="30"/>
  <c r="N250" i="29"/>
  <c r="N250" i="27"/>
  <c r="N249" i="30"/>
  <c r="N249" i="29"/>
  <c r="N249" i="27"/>
  <c r="N248" i="30"/>
  <c r="N248" i="29"/>
  <c r="N248" i="27"/>
  <c r="N247" i="30"/>
  <c r="N247" i="29"/>
  <c r="N247" i="27"/>
  <c r="N246" i="30"/>
  <c r="N246" i="29"/>
  <c r="N246" i="27"/>
  <c r="N245" i="31"/>
  <c r="N245" i="30"/>
  <c r="N245" i="29"/>
  <c r="N245" i="27"/>
  <c r="N649" i="31"/>
  <c r="N649" i="30"/>
  <c r="N649" i="29"/>
  <c r="N649" i="27"/>
  <c r="N258" i="31"/>
  <c r="N258" i="30"/>
  <c r="N258" i="29"/>
  <c r="N258" i="27"/>
  <c r="N257" i="31"/>
  <c r="N257" i="30"/>
  <c r="N257" i="29"/>
  <c r="N257" i="27"/>
  <c r="N643" i="31"/>
  <c r="N643" i="30"/>
  <c r="N643" i="29"/>
  <c r="N643" i="27"/>
  <c r="N253" i="31"/>
  <c r="N253" i="30"/>
  <c r="N253" i="27"/>
  <c r="N252" i="31"/>
  <c r="N252" i="30"/>
  <c r="N252" i="27"/>
  <c r="N259" i="31"/>
  <c r="N259" i="30"/>
  <c r="N259" i="29"/>
  <c r="N259" i="27"/>
  <c r="N299" i="31"/>
  <c r="N299" i="30"/>
  <c r="N299" i="29"/>
  <c r="N299" i="27"/>
  <c r="N254" i="31"/>
  <c r="N254" i="30"/>
  <c r="N254" i="27"/>
  <c r="N621" i="31"/>
  <c r="N621" i="30"/>
  <c r="N621" i="29"/>
  <c r="N621" i="27"/>
  <c r="N622" i="31"/>
  <c r="N622" i="30"/>
  <c r="N622" i="29"/>
  <c r="N622" i="27"/>
  <c r="N623" i="31"/>
  <c r="N623" i="30"/>
  <c r="N623" i="29"/>
  <c r="N623" i="27"/>
  <c r="N255" i="31"/>
  <c r="N255" i="30"/>
  <c r="N255" i="27"/>
  <c r="N409" i="31"/>
  <c r="N409" i="30"/>
  <c r="N409" i="27"/>
  <c r="N263" i="31"/>
  <c r="N263" i="30"/>
  <c r="N263" i="27"/>
  <c r="N313" i="31"/>
  <c r="N313" i="30"/>
  <c r="N313" i="29"/>
  <c r="N261" i="31"/>
  <c r="N261" i="30"/>
  <c r="N260" i="31"/>
  <c r="N260" i="30"/>
  <c r="N260" i="29"/>
  <c r="N256" i="31"/>
  <c r="N256" i="27"/>
  <c r="N370" i="29"/>
  <c r="N370" i="27"/>
  <c r="N262" i="31"/>
  <c r="N262" i="30"/>
  <c r="N262" i="27"/>
  <c r="N320" i="30"/>
  <c r="N320" i="29"/>
  <c r="N320" i="27"/>
  <c r="N237" i="31"/>
  <c r="N237" i="30"/>
  <c r="N237" i="29"/>
  <c r="N237" i="27"/>
  <c r="N236" i="31"/>
  <c r="N236" i="30"/>
  <c r="N236" i="29"/>
  <c r="N236" i="27"/>
  <c r="N235" i="30"/>
  <c r="N235" i="29"/>
  <c r="N235" i="27"/>
  <c r="N238" i="31"/>
  <c r="N238" i="30"/>
  <c r="N238" i="29"/>
  <c r="N238" i="27"/>
  <c r="N234" i="30"/>
  <c r="N234" i="29"/>
  <c r="N234" i="27"/>
  <c r="N310" i="30"/>
  <c r="N310" i="29"/>
  <c r="N310" i="27"/>
  <c r="N194" i="30"/>
  <c r="N194" i="29"/>
  <c r="N194" i="27"/>
  <c r="N239" i="31"/>
  <c r="N239" i="30"/>
  <c r="N239" i="27"/>
  <c r="N316" i="30"/>
  <c r="N316" i="29"/>
  <c r="N316" i="27"/>
  <c r="N300" i="31"/>
  <c r="N300" i="30"/>
  <c r="N300" i="29"/>
  <c r="N300" i="27"/>
  <c r="N233" i="31"/>
  <c r="N233" i="30"/>
  <c r="N233" i="29"/>
  <c r="N233" i="27"/>
  <c r="N232" i="31"/>
  <c r="N232" i="30"/>
  <c r="N232" i="29"/>
  <c r="N232" i="27"/>
  <c r="N231" i="31"/>
  <c r="N231" i="30"/>
  <c r="N231" i="27"/>
  <c r="N230" i="31"/>
  <c r="N230" i="30"/>
  <c r="N230" i="29"/>
  <c r="N230" i="27"/>
  <c r="N587" i="31"/>
  <c r="N587" i="30"/>
  <c r="N587" i="29"/>
  <c r="N587" i="27"/>
  <c r="N229" i="31"/>
  <c r="N229" i="30"/>
  <c r="N229" i="29"/>
  <c r="N229" i="27"/>
  <c r="N563" i="31"/>
  <c r="N563" i="30"/>
  <c r="N563" i="29"/>
  <c r="N563" i="27"/>
  <c r="N501" i="31"/>
  <c r="N501" i="30"/>
  <c r="N501" i="29"/>
  <c r="N501" i="27"/>
  <c r="N583" i="30"/>
  <c r="N583" i="29"/>
  <c r="N583" i="27"/>
  <c r="N582" i="31"/>
  <c r="N582" i="30"/>
  <c r="N582" i="29"/>
  <c r="N582" i="27"/>
  <c r="N312" i="31"/>
  <c r="N312" i="30"/>
  <c r="N312" i="27"/>
  <c r="N311" i="31"/>
  <c r="N311" i="30"/>
  <c r="N311" i="27"/>
  <c r="N301" i="31"/>
  <c r="N301" i="30"/>
  <c r="N301" i="29"/>
  <c r="N301" i="27"/>
  <c r="N298" i="31"/>
  <c r="N298" i="30"/>
  <c r="N298" i="29"/>
  <c r="N298" i="27"/>
  <c r="N244" i="31"/>
  <c r="N244" i="30"/>
  <c r="N244" i="29"/>
  <c r="N244" i="27"/>
  <c r="N243" i="31"/>
  <c r="N243" i="30"/>
  <c r="N243" i="29"/>
  <c r="N243" i="27"/>
  <c r="N242" i="31"/>
  <c r="N242" i="30"/>
  <c r="N242" i="27"/>
  <c r="N241" i="31"/>
  <c r="N241" i="30"/>
  <c r="N241" i="27"/>
  <c r="N240" i="31"/>
  <c r="N240" i="30"/>
  <c r="N240" i="27"/>
  <c r="N518" i="31"/>
  <c r="N518" i="30"/>
  <c r="N518" i="29"/>
  <c r="N518" i="27"/>
  <c r="N584" i="31"/>
  <c r="N584" i="30"/>
  <c r="N584" i="27"/>
  <c r="N424" i="31"/>
  <c r="N424" i="30"/>
  <c r="N424" i="29"/>
  <c r="N424" i="27"/>
  <c r="N188" i="31"/>
  <c r="N188" i="30"/>
  <c r="N188" i="29"/>
  <c r="N188" i="27"/>
  <c r="N187" i="31"/>
  <c r="N187" i="30"/>
  <c r="N187" i="27"/>
  <c r="N519" i="31"/>
  <c r="N519" i="30"/>
  <c r="N519" i="29"/>
  <c r="N519" i="27"/>
  <c r="N423" i="30"/>
  <c r="N423" i="29"/>
  <c r="N423" i="27"/>
  <c r="N422" i="30"/>
  <c r="N422" i="29"/>
  <c r="N422" i="27"/>
  <c r="N191" i="30"/>
  <c r="N191" i="29"/>
  <c r="N191" i="27"/>
  <c r="N197" i="30"/>
  <c r="N197" i="29"/>
  <c r="N197" i="27"/>
  <c r="N196" i="30"/>
  <c r="N196" i="29"/>
  <c r="N196" i="27"/>
  <c r="N195" i="31"/>
  <c r="N195" i="30"/>
  <c r="N195" i="29"/>
  <c r="N195" i="27"/>
  <c r="N193" i="30"/>
  <c r="N193" i="29"/>
  <c r="N193" i="27"/>
  <c r="N192" i="31"/>
  <c r="N192" i="30"/>
  <c r="N192" i="29"/>
  <c r="N192" i="27"/>
  <c r="N190" i="31"/>
  <c r="N190" i="30"/>
  <c r="N190" i="29"/>
  <c r="N190" i="27"/>
  <c r="N189" i="31"/>
  <c r="N189" i="30"/>
  <c r="N189" i="29"/>
  <c r="N189" i="27"/>
  <c r="N665" i="31"/>
  <c r="N665" i="30"/>
  <c r="N665" i="29"/>
  <c r="N665" i="27"/>
  <c r="N678" i="31"/>
  <c r="N678" i="30"/>
  <c r="N678" i="27"/>
  <c r="N435" i="31"/>
  <c r="N435" i="30"/>
  <c r="N435" i="29"/>
  <c r="N435" i="27"/>
  <c r="N420" i="31"/>
  <c r="N420" i="30"/>
  <c r="N420" i="29"/>
  <c r="N420" i="27"/>
  <c r="N415" i="31"/>
  <c r="N415" i="30"/>
  <c r="N415" i="29"/>
  <c r="N415" i="27"/>
  <c r="N307" i="31"/>
  <c r="N307" i="30"/>
  <c r="N307" i="29"/>
  <c r="N307" i="27"/>
  <c r="N199" i="31"/>
  <c r="N199" i="30"/>
  <c r="N199" i="29"/>
  <c r="N199" i="27"/>
  <c r="N200" i="31"/>
  <c r="N200" i="30"/>
  <c r="N200" i="27"/>
  <c r="N595" i="31"/>
  <c r="N595" i="30"/>
  <c r="N595" i="29"/>
  <c r="N595" i="27"/>
  <c r="N198" i="31"/>
  <c r="N198" i="30"/>
  <c r="N198" i="29"/>
  <c r="N198" i="27"/>
  <c r="N431" i="30"/>
  <c r="N431" i="29"/>
  <c r="N431" i="27"/>
  <c r="N434" i="31"/>
  <c r="N434" i="30"/>
  <c r="N434" i="27"/>
  <c r="N433" i="31"/>
  <c r="N433" i="30"/>
  <c r="N433" i="27"/>
  <c r="N345" i="30"/>
  <c r="N345" i="27"/>
  <c r="N341" i="30"/>
  <c r="N341" i="29"/>
  <c r="N341" i="27"/>
  <c r="N337" i="30"/>
  <c r="N337" i="29"/>
  <c r="N337" i="27"/>
  <c r="N186" i="30"/>
  <c r="N186" i="27"/>
  <c r="N297" i="31"/>
  <c r="N297" i="30"/>
  <c r="N297" i="29"/>
  <c r="N297" i="27"/>
  <c r="N295" i="31"/>
  <c r="N295" i="30"/>
  <c r="N295" i="29"/>
  <c r="N295" i="27"/>
  <c r="N185" i="31"/>
  <c r="N185" i="30"/>
  <c r="N185" i="27"/>
  <c r="N184" i="31"/>
  <c r="N184" i="30"/>
  <c r="N184" i="29"/>
  <c r="N184" i="27"/>
  <c r="N368" i="31"/>
  <c r="N368" i="30"/>
  <c r="N368" i="27"/>
  <c r="N182" i="31"/>
  <c r="N182" i="30"/>
  <c r="N182" i="29"/>
  <c r="N182" i="27"/>
  <c r="N344" i="30"/>
  <c r="N344" i="27"/>
  <c r="N183" i="31"/>
  <c r="N183" i="30"/>
  <c r="N183" i="29"/>
  <c r="N183" i="27"/>
  <c r="N326" i="31"/>
  <c r="N326" i="30"/>
  <c r="N326" i="29"/>
  <c r="N326" i="27"/>
  <c r="N294" i="31"/>
  <c r="N294" i="30"/>
  <c r="N294" i="29"/>
  <c r="N294" i="27"/>
  <c r="N517" i="31"/>
  <c r="N517" i="30"/>
  <c r="N517" i="29"/>
  <c r="N517" i="27"/>
  <c r="N293" i="31"/>
  <c r="N293" i="30"/>
  <c r="N293" i="29"/>
  <c r="N293" i="27"/>
  <c r="N292" i="31"/>
  <c r="N292" i="30"/>
  <c r="N292" i="29"/>
  <c r="N202" i="31"/>
  <c r="N202" i="30"/>
  <c r="N202" i="29"/>
  <c r="N202" i="27"/>
  <c r="N201" i="31"/>
  <c r="N201" i="30"/>
  <c r="N201" i="29"/>
  <c r="N201" i="27"/>
  <c r="N203" i="31"/>
  <c r="N203" i="30"/>
  <c r="N203" i="29"/>
  <c r="N203" i="27"/>
  <c r="N204" i="31"/>
  <c r="N204" i="30"/>
  <c r="N204" i="29"/>
  <c r="N204" i="27"/>
  <c r="N611" i="31"/>
  <c r="N611" i="30"/>
  <c r="N611" i="29"/>
  <c r="N611" i="27"/>
  <c r="N561" i="31"/>
  <c r="N561" i="30"/>
  <c r="N561" i="29"/>
  <c r="N561" i="27"/>
  <c r="N581" i="31"/>
  <c r="N581" i="30"/>
  <c r="N581" i="29"/>
  <c r="N581" i="27"/>
  <c r="N679" i="31"/>
  <c r="N679" i="30"/>
  <c r="N679" i="27"/>
  <c r="N562" i="31"/>
  <c r="N562" i="30"/>
  <c r="N562" i="29"/>
  <c r="N562" i="27"/>
  <c r="N339" i="31"/>
  <c r="N339" i="30"/>
  <c r="N339" i="29"/>
  <c r="N339" i="27"/>
  <c r="N521" i="31"/>
  <c r="N521" i="30"/>
  <c r="N521" i="29"/>
  <c r="N521" i="27"/>
  <c r="N516" i="31"/>
  <c r="N516" i="30"/>
  <c r="N516" i="29"/>
  <c r="N516" i="27"/>
  <c r="N342" i="31"/>
  <c r="N342" i="30"/>
  <c r="N342" i="29"/>
  <c r="N342" i="27"/>
  <c r="N221" i="31"/>
  <c r="N221" i="30"/>
  <c r="N221" i="29"/>
  <c r="N221" i="27"/>
  <c r="N222" i="31"/>
  <c r="N222" i="30"/>
  <c r="N222" i="29"/>
  <c r="N222" i="27"/>
  <c r="N228" i="31"/>
  <c r="N228" i="30"/>
  <c r="N228" i="29"/>
  <c r="N228" i="27"/>
  <c r="N225" i="30"/>
  <c r="N225" i="27"/>
  <c r="N226" i="31"/>
  <c r="N226" i="30"/>
  <c r="N226" i="27"/>
  <c r="N227" i="31"/>
  <c r="N227" i="30"/>
  <c r="N227" i="29"/>
  <c r="N227" i="27"/>
  <c r="N207" i="31"/>
  <c r="N207" i="30"/>
  <c r="N207" i="29"/>
  <c r="N207" i="27"/>
  <c r="N213" i="30"/>
  <c r="N213" i="27"/>
  <c r="N212" i="31"/>
  <c r="N212" i="30"/>
  <c r="N212" i="29"/>
  <c r="N212" i="27"/>
  <c r="N214" i="31"/>
  <c r="N214" i="30"/>
  <c r="N214" i="27"/>
  <c r="N304" i="31"/>
  <c r="N304" i="30"/>
  <c r="N304" i="29"/>
  <c r="N304" i="27"/>
  <c r="N219" i="30"/>
  <c r="N219" i="29"/>
  <c r="N219" i="27"/>
  <c r="N664" i="30"/>
  <c r="N664" i="27"/>
  <c r="N369" i="30"/>
  <c r="N369" i="29"/>
  <c r="N369" i="27"/>
  <c r="N346" i="31"/>
  <c r="N346" i="30"/>
  <c r="N346" i="27"/>
  <c r="N296" i="30"/>
  <c r="N296" i="29"/>
  <c r="N296" i="27"/>
  <c r="N412" i="30"/>
  <c r="N412" i="27"/>
  <c r="N343" i="31"/>
  <c r="N343" i="30"/>
  <c r="N343" i="29"/>
  <c r="N343" i="27"/>
  <c r="N216" i="31"/>
  <c r="N216" i="30"/>
  <c r="N216" i="27"/>
  <c r="N218" i="31"/>
  <c r="N218" i="30"/>
  <c r="N218" i="29"/>
  <c r="N218" i="27"/>
  <c r="N217" i="31"/>
  <c r="N217" i="30"/>
  <c r="N217" i="27"/>
  <c r="N220" i="31"/>
  <c r="N220" i="30"/>
  <c r="N220" i="29"/>
  <c r="N220" i="27"/>
  <c r="N335" i="31"/>
  <c r="N335" i="30"/>
  <c r="N335" i="29"/>
  <c r="N335" i="27"/>
  <c r="N224" i="31"/>
  <c r="N224" i="30"/>
  <c r="N224" i="29"/>
  <c r="N224" i="27"/>
  <c r="N223" i="31"/>
  <c r="N223" i="30"/>
  <c r="N223" i="29"/>
  <c r="N223" i="27"/>
  <c r="N432" i="31"/>
  <c r="N432" i="30"/>
  <c r="N432" i="29"/>
  <c r="N432" i="27"/>
  <c r="N426" i="31"/>
  <c r="N426" i="30"/>
  <c r="N426" i="29"/>
  <c r="N426" i="27"/>
  <c r="N365" i="31"/>
  <c r="N365" i="30"/>
  <c r="N365" i="29"/>
  <c r="N365" i="27"/>
  <c r="N336" i="31"/>
  <c r="N336" i="30"/>
  <c r="N336" i="29"/>
  <c r="N336" i="27"/>
  <c r="N331" i="31"/>
  <c r="N331" i="30"/>
  <c r="N331" i="27"/>
  <c r="N330" i="31"/>
  <c r="N330" i="30"/>
  <c r="N330" i="27"/>
  <c r="N215" i="31"/>
  <c r="N215" i="30"/>
  <c r="N215" i="27"/>
  <c r="N211" i="31"/>
  <c r="N211" i="30"/>
  <c r="N211" i="27"/>
  <c r="N210" i="30"/>
  <c r="N210" i="27"/>
  <c r="N209" i="30"/>
  <c r="N209" i="29"/>
  <c r="N209" i="27"/>
  <c r="N208" i="31"/>
  <c r="N208" i="29"/>
  <c r="N594" i="31"/>
  <c r="N594" i="30"/>
  <c r="N594" i="29"/>
  <c r="N594" i="27"/>
  <c r="N596" i="31"/>
  <c r="N596" i="30"/>
  <c r="N596" i="27"/>
  <c r="N334" i="31"/>
  <c r="N334" i="30"/>
  <c r="N334" i="29"/>
  <c r="N334" i="27"/>
  <c r="N206" i="31"/>
  <c r="N206" i="30"/>
  <c r="N206" i="29"/>
  <c r="N206" i="27"/>
  <c r="N130" i="31"/>
  <c r="N130" i="30"/>
  <c r="N130" i="27"/>
  <c r="N129" i="31"/>
  <c r="N129" i="30"/>
  <c r="N129" i="29"/>
  <c r="N129" i="27"/>
  <c r="N618" i="31"/>
  <c r="N618" i="30"/>
  <c r="N618" i="29"/>
  <c r="N618" i="27"/>
  <c r="N156" i="31"/>
  <c r="N156" i="30"/>
  <c r="N156" i="29"/>
  <c r="N156" i="27"/>
  <c r="N131" i="31"/>
  <c r="N131" i="30"/>
  <c r="N131" i="29"/>
  <c r="N131" i="27"/>
  <c r="N132" i="31"/>
  <c r="N132" i="30"/>
  <c r="N132" i="29"/>
  <c r="N132" i="27"/>
  <c r="N139" i="31"/>
  <c r="N139" i="30"/>
  <c r="N139" i="29"/>
  <c r="N139" i="27"/>
  <c r="N140" i="31"/>
  <c r="N140" i="30"/>
  <c r="N140" i="29"/>
  <c r="N140" i="27"/>
  <c r="N138" i="31"/>
  <c r="N138" i="30"/>
  <c r="N138" i="29"/>
  <c r="N138" i="27"/>
  <c r="N141" i="31"/>
  <c r="N141" i="30"/>
  <c r="N141" i="27"/>
  <c r="N144" i="30"/>
  <c r="N144" i="29"/>
  <c r="N144" i="27"/>
  <c r="N145" i="31"/>
  <c r="N145" i="30"/>
  <c r="N145" i="27"/>
  <c r="N143" i="31"/>
  <c r="N143" i="30"/>
  <c r="N143" i="27"/>
  <c r="N142" i="31"/>
  <c r="N142" i="30"/>
  <c r="N142" i="27"/>
  <c r="N154" i="31"/>
  <c r="N154" i="30"/>
  <c r="N154" i="29"/>
  <c r="N154" i="27"/>
  <c r="N153" i="31"/>
  <c r="N153" i="30"/>
  <c r="N153" i="29"/>
  <c r="N153" i="27"/>
  <c r="N128" i="31"/>
  <c r="N128" i="30"/>
  <c r="N128" i="29"/>
  <c r="N128" i="27"/>
  <c r="N155" i="31"/>
  <c r="N155" i="30"/>
  <c r="N155" i="29"/>
  <c r="N155" i="27"/>
  <c r="N127" i="31"/>
  <c r="N127" i="30"/>
  <c r="N127" i="29"/>
  <c r="N127" i="27"/>
  <c r="N303" i="31"/>
  <c r="N303" i="30"/>
  <c r="N303" i="29"/>
  <c r="N303" i="27"/>
  <c r="N137" i="31"/>
  <c r="N137" i="30"/>
  <c r="N137" i="29"/>
  <c r="N137" i="27"/>
  <c r="N136" i="31"/>
  <c r="N136" i="30"/>
  <c r="N136" i="29"/>
  <c r="N136" i="27"/>
  <c r="N135" i="31"/>
  <c r="N135" i="30"/>
  <c r="N135" i="29"/>
  <c r="N135" i="27"/>
  <c r="N134" i="31"/>
  <c r="N134" i="30"/>
  <c r="N134" i="29"/>
  <c r="N134" i="27"/>
  <c r="N152" i="31"/>
  <c r="N152" i="30"/>
  <c r="N152" i="29"/>
  <c r="N152" i="27"/>
  <c r="N151" i="31"/>
  <c r="N151" i="30"/>
  <c r="N151" i="27"/>
  <c r="N150" i="31"/>
  <c r="N150" i="30"/>
  <c r="N150" i="29"/>
  <c r="N150" i="27"/>
  <c r="N149" i="31"/>
  <c r="N149" i="30"/>
  <c r="N149" i="29"/>
  <c r="N149" i="27"/>
  <c r="N133" i="31"/>
  <c r="N133" i="30"/>
  <c r="N133" i="29"/>
  <c r="N133" i="27"/>
  <c r="N286" i="31"/>
  <c r="N286" i="30"/>
  <c r="N286" i="27"/>
  <c r="N148" i="31"/>
  <c r="N148" i="30"/>
  <c r="N148" i="29"/>
  <c r="N148" i="27"/>
  <c r="N147" i="31"/>
  <c r="N147" i="30"/>
  <c r="N147" i="29"/>
  <c r="N147" i="27"/>
  <c r="N146" i="31"/>
  <c r="N146" i="30"/>
  <c r="N146" i="29"/>
  <c r="N146" i="27"/>
  <c r="N568" i="30"/>
  <c r="N568" i="27"/>
  <c r="N328" i="31"/>
  <c r="N328" i="30"/>
  <c r="N328" i="29"/>
  <c r="N328" i="27"/>
  <c r="N171" i="31"/>
  <c r="N171" i="30"/>
  <c r="N171" i="29"/>
  <c r="N171" i="27"/>
  <c r="N170" i="31"/>
  <c r="N170" i="30"/>
  <c r="N170" i="29"/>
  <c r="N170" i="27"/>
  <c r="N169" i="31"/>
  <c r="N169" i="30"/>
  <c r="N169" i="29"/>
  <c r="N169" i="27"/>
  <c r="N675" i="31"/>
  <c r="N675" i="30"/>
  <c r="N675" i="29"/>
  <c r="N675" i="27"/>
  <c r="N168" i="30"/>
  <c r="N168" i="27"/>
  <c r="N167" i="31"/>
  <c r="N167" i="30"/>
  <c r="N167" i="29"/>
  <c r="N167" i="27"/>
  <c r="N573" i="31"/>
  <c r="N573" i="30"/>
  <c r="N573" i="29"/>
  <c r="N573" i="27"/>
  <c r="N177" i="31"/>
  <c r="N177" i="30"/>
  <c r="N177" i="29"/>
  <c r="N177" i="27"/>
  <c r="N176" i="31"/>
  <c r="N176" i="30"/>
  <c r="N176" i="29"/>
  <c r="N176" i="27"/>
  <c r="N289" i="31"/>
  <c r="N289" i="30"/>
  <c r="N289" i="27"/>
  <c r="N178" i="31"/>
  <c r="N178" i="30"/>
  <c r="N178" i="29"/>
  <c r="N178" i="27"/>
  <c r="N325" i="31"/>
  <c r="N325" i="30"/>
  <c r="N325" i="29"/>
  <c r="N290" i="31"/>
  <c r="N290" i="29"/>
  <c r="N290" i="27"/>
  <c r="N692" i="31"/>
  <c r="N692" i="30"/>
  <c r="N692" i="29"/>
  <c r="N692" i="27"/>
  <c r="N315" i="30"/>
  <c r="N315" i="29"/>
  <c r="N315" i="27"/>
  <c r="N180" i="31"/>
  <c r="N180" i="30"/>
  <c r="N180" i="29"/>
  <c r="N180" i="27"/>
  <c r="N179" i="31"/>
  <c r="N179" i="30"/>
  <c r="N179" i="29"/>
  <c r="N179" i="27"/>
  <c r="N175" i="31"/>
  <c r="N175" i="30"/>
  <c r="N175" i="29"/>
  <c r="N175" i="27"/>
  <c r="N174" i="31"/>
  <c r="N174" i="30"/>
  <c r="N174" i="29"/>
  <c r="N174" i="27"/>
  <c r="N173" i="31"/>
  <c r="N173" i="30"/>
  <c r="N173" i="27"/>
  <c r="N157" i="31"/>
  <c r="N157" i="30"/>
  <c r="N157" i="29"/>
  <c r="N157" i="27"/>
  <c r="N667" i="30"/>
  <c r="N667" i="29"/>
  <c r="N667" i="27"/>
  <c r="N429" i="31"/>
  <c r="N429" i="30"/>
  <c r="N429" i="27"/>
  <c r="N166" i="30"/>
  <c r="N166" i="29"/>
  <c r="N166" i="27"/>
  <c r="N673" i="31"/>
  <c r="N673" i="30"/>
  <c r="N673" i="27"/>
  <c r="N400" i="31"/>
  <c r="N400" i="30"/>
  <c r="N400" i="29"/>
  <c r="N400" i="27"/>
  <c r="N291" i="31"/>
  <c r="N291" i="30"/>
  <c r="N291" i="29"/>
  <c r="N291" i="27"/>
  <c r="N567" i="31"/>
  <c r="N567" i="30"/>
  <c r="N567" i="29"/>
  <c r="N567" i="27"/>
  <c r="N181" i="30"/>
  <c r="N181" i="29"/>
  <c r="N181" i="27"/>
  <c r="N661" i="31"/>
  <c r="N661" i="30"/>
  <c r="N661" i="29"/>
  <c r="N661" i="27"/>
  <c r="N172" i="31"/>
  <c r="N172" i="30"/>
  <c r="N172" i="27"/>
  <c r="N576" i="31"/>
  <c r="N576" i="30"/>
  <c r="N576" i="27"/>
  <c r="N660" i="31"/>
  <c r="N660" i="30"/>
  <c r="N660" i="29"/>
  <c r="N660" i="27"/>
  <c r="N572" i="31"/>
  <c r="N572" i="30"/>
  <c r="N572" i="27"/>
  <c r="N571" i="30"/>
  <c r="N571" i="29"/>
  <c r="N571" i="27"/>
  <c r="N668" i="31"/>
  <c r="N668" i="30"/>
  <c r="N668" i="29"/>
  <c r="N668" i="27"/>
  <c r="N575" i="30"/>
  <c r="N575" i="29"/>
  <c r="N575" i="27"/>
  <c r="N574" i="31"/>
  <c r="N574" i="30"/>
  <c r="N574" i="29"/>
  <c r="N574" i="27"/>
  <c r="N165" i="31"/>
  <c r="N165" i="30"/>
  <c r="N165" i="27"/>
  <c r="N164" i="30"/>
  <c r="N164" i="29"/>
  <c r="N164" i="27"/>
  <c r="N314" i="31"/>
  <c r="N314" i="30"/>
  <c r="N314" i="29"/>
  <c r="N314" i="27"/>
  <c r="N680" i="31"/>
  <c r="N680" i="30"/>
  <c r="N680" i="27"/>
  <c r="N288" i="31"/>
  <c r="N288" i="30"/>
  <c r="N288" i="27"/>
  <c r="N689" i="31"/>
  <c r="N689" i="30"/>
  <c r="N689" i="27"/>
  <c r="N287" i="31"/>
  <c r="N287" i="30"/>
  <c r="N287" i="27"/>
  <c r="N163" i="31"/>
  <c r="N163" i="30"/>
  <c r="N163" i="29"/>
  <c r="N163" i="27"/>
  <c r="N162" i="31"/>
  <c r="N162" i="30"/>
  <c r="N162" i="29"/>
  <c r="N162" i="27"/>
  <c r="N161" i="31"/>
  <c r="N161" i="30"/>
  <c r="N161" i="29"/>
  <c r="N161" i="27"/>
  <c r="N160" i="30"/>
  <c r="N160" i="29"/>
  <c r="N160" i="27"/>
  <c r="N159" i="31"/>
  <c r="N159" i="30"/>
  <c r="N159" i="29"/>
  <c r="N159" i="27"/>
  <c r="N555" i="30"/>
  <c r="N555" i="29"/>
  <c r="N555" i="27"/>
  <c r="N585" i="30"/>
  <c r="N585" i="29"/>
  <c r="N585" i="27"/>
  <c r="N580" i="31"/>
  <c r="N580" i="30"/>
  <c r="N580" i="29"/>
  <c r="N580" i="27"/>
  <c r="N557" i="30"/>
  <c r="N557" i="29"/>
  <c r="N557" i="27"/>
  <c r="N442" i="31"/>
  <c r="N442" i="30"/>
  <c r="N442" i="29"/>
  <c r="N442" i="27"/>
  <c r="N406" i="31"/>
  <c r="N406" i="30"/>
  <c r="N406" i="29"/>
  <c r="N406" i="27"/>
  <c r="N690" i="31"/>
  <c r="N690" i="30"/>
  <c r="N690" i="29"/>
  <c r="N690" i="27"/>
  <c r="N282" i="31"/>
  <c r="N282" i="30"/>
  <c r="N282" i="29"/>
  <c r="N282" i="27"/>
  <c r="N101" i="31"/>
  <c r="N101" i="30"/>
  <c r="N101" i="29"/>
  <c r="N101" i="27"/>
  <c r="N102" i="31"/>
  <c r="N102" i="30"/>
  <c r="N102" i="29"/>
  <c r="N102" i="27"/>
  <c r="N100" i="31"/>
  <c r="N100" i="30"/>
  <c r="N100" i="29"/>
  <c r="N100" i="27"/>
  <c r="N99" i="31"/>
  <c r="N99" i="30"/>
  <c r="N99" i="29"/>
  <c r="N99" i="27"/>
  <c r="N536" i="31"/>
  <c r="N536" i="30"/>
  <c r="N536" i="29"/>
  <c r="N536" i="27"/>
  <c r="N656" i="30"/>
  <c r="N656" i="29"/>
  <c r="N656" i="27"/>
  <c r="N670" i="30"/>
  <c r="N670" i="29"/>
  <c r="N670" i="27"/>
  <c r="N281" i="31"/>
  <c r="N281" i="30"/>
  <c r="N281" i="29"/>
  <c r="N281" i="27"/>
  <c r="N688" i="31"/>
  <c r="N688" i="30"/>
  <c r="N688" i="29"/>
  <c r="N688" i="27"/>
  <c r="N322" i="31"/>
  <c r="N322" i="30"/>
  <c r="N322" i="29"/>
  <c r="N322" i="27"/>
  <c r="N109" i="31"/>
  <c r="N109" i="30"/>
  <c r="N109" i="27"/>
  <c r="N108" i="30"/>
  <c r="N108" i="29"/>
  <c r="N108" i="27"/>
  <c r="N110" i="30"/>
  <c r="N110" i="27"/>
  <c r="N107" i="31"/>
  <c r="N107" i="30"/>
  <c r="N107" i="29"/>
  <c r="N107" i="27"/>
  <c r="N540" i="31"/>
  <c r="N540" i="30"/>
  <c r="N540" i="29"/>
  <c r="N540" i="27"/>
  <c r="N448" i="30"/>
  <c r="N448" i="27"/>
  <c r="N447" i="31"/>
  <c r="N447" i="30"/>
  <c r="N447" i="27"/>
  <c r="N446" i="31"/>
  <c r="N446" i="30"/>
  <c r="N446" i="29"/>
  <c r="N446" i="27"/>
  <c r="N444" i="30"/>
  <c r="N444" i="29"/>
  <c r="N444" i="27"/>
  <c r="N439" i="31"/>
  <c r="N439" i="30"/>
  <c r="N439" i="29"/>
  <c r="N439" i="27"/>
  <c r="N410" i="31"/>
  <c r="N410" i="30"/>
  <c r="N410" i="29"/>
  <c r="N410" i="27"/>
  <c r="N106" i="31"/>
  <c r="N106" i="30"/>
  <c r="N106" i="29"/>
  <c r="N106" i="27"/>
  <c r="N105" i="31"/>
  <c r="N105" i="30"/>
  <c r="N105" i="29"/>
  <c r="N105" i="27"/>
  <c r="N104" i="31"/>
  <c r="N104" i="30"/>
  <c r="N104" i="29"/>
  <c r="N104" i="27"/>
  <c r="N340" i="31"/>
  <c r="N340" i="30"/>
  <c r="N340" i="29"/>
  <c r="N340" i="27"/>
  <c r="N338" i="30"/>
  <c r="N338" i="27"/>
  <c r="N103" i="30"/>
  <c r="N103" i="29"/>
  <c r="N103" i="27"/>
  <c r="N498" i="31"/>
  <c r="N498" i="30"/>
  <c r="N498" i="29"/>
  <c r="N498" i="27"/>
  <c r="N653" i="31"/>
  <c r="N653" i="30"/>
  <c r="N653" i="29"/>
  <c r="N653" i="27"/>
  <c r="N309" i="30"/>
  <c r="N309" i="27"/>
  <c r="N696" i="31"/>
  <c r="N696" i="30"/>
  <c r="N696" i="29"/>
  <c r="N696" i="27"/>
  <c r="N98" i="31"/>
  <c r="N98" i="30"/>
  <c r="N98" i="29"/>
  <c r="N98" i="27"/>
  <c r="N97" i="31"/>
  <c r="N97" i="30"/>
  <c r="N97" i="29"/>
  <c r="N97" i="27"/>
  <c r="N96" i="31"/>
  <c r="N96" i="30"/>
  <c r="N96" i="29"/>
  <c r="N96" i="27"/>
  <c r="N578" i="31"/>
  <c r="N578" i="30"/>
  <c r="N578" i="29"/>
  <c r="N578" i="27"/>
  <c r="N569" i="31"/>
  <c r="N569" i="30"/>
  <c r="N569" i="29"/>
  <c r="N569" i="27"/>
  <c r="N411" i="31"/>
  <c r="N411" i="30"/>
  <c r="N411" i="29"/>
  <c r="N411" i="27"/>
  <c r="N329" i="31"/>
  <c r="N329" i="30"/>
  <c r="N329" i="29"/>
  <c r="N329" i="27"/>
  <c r="N92" i="31"/>
  <c r="N92" i="30"/>
  <c r="N92" i="29"/>
  <c r="N92" i="27"/>
  <c r="N91" i="31"/>
  <c r="N91" i="30"/>
  <c r="N91" i="29"/>
  <c r="N91" i="27"/>
  <c r="N538" i="31"/>
  <c r="N538" i="30"/>
  <c r="N538" i="29"/>
  <c r="N538" i="27"/>
  <c r="N94" i="31"/>
  <c r="N94" i="30"/>
  <c r="N94" i="27"/>
  <c r="N93" i="31"/>
  <c r="N93" i="30"/>
  <c r="N93" i="29"/>
  <c r="N93" i="27"/>
  <c r="N95" i="31"/>
  <c r="N95" i="30"/>
  <c r="N95" i="27"/>
  <c r="N90" i="30"/>
  <c r="N90" i="29"/>
  <c r="N90" i="27"/>
  <c r="N89" i="30"/>
  <c r="N89" i="27"/>
  <c r="N285" i="31"/>
  <c r="N285" i="30"/>
  <c r="N285" i="27"/>
  <c r="N120" i="31"/>
  <c r="N120" i="30"/>
  <c r="N120" i="29"/>
  <c r="N120" i="27"/>
  <c r="N284" i="31"/>
  <c r="N284" i="30"/>
  <c r="N284" i="29"/>
  <c r="N284" i="27"/>
  <c r="N126" i="31"/>
  <c r="N126" i="30"/>
  <c r="N126" i="29"/>
  <c r="N126" i="27"/>
  <c r="N125" i="31"/>
  <c r="N125" i="30"/>
  <c r="N125" i="29"/>
  <c r="N125" i="27"/>
  <c r="N124" i="31"/>
  <c r="N124" i="30"/>
  <c r="N124" i="29"/>
  <c r="N124" i="27"/>
  <c r="N123" i="31"/>
  <c r="N123" i="30"/>
  <c r="N123" i="29"/>
  <c r="N123" i="27"/>
  <c r="N489" i="31"/>
  <c r="N489" i="30"/>
  <c r="N489" i="29"/>
  <c r="N489" i="27"/>
  <c r="N347" i="31"/>
  <c r="N347" i="30"/>
  <c r="N347" i="29"/>
  <c r="N347" i="27"/>
  <c r="N302" i="31"/>
  <c r="N302" i="30"/>
  <c r="N302" i="29"/>
  <c r="N302" i="27"/>
  <c r="N115" i="31"/>
  <c r="N115" i="30"/>
  <c r="N115" i="27"/>
  <c r="N114" i="31"/>
  <c r="N114" i="30"/>
  <c r="N114" i="29"/>
  <c r="N114" i="27"/>
  <c r="N113" i="30"/>
  <c r="N113" i="29"/>
  <c r="N113" i="27"/>
  <c r="N112" i="31"/>
  <c r="N112" i="30"/>
  <c r="N112" i="27"/>
  <c r="N111" i="30"/>
  <c r="N111" i="29"/>
  <c r="N111" i="27"/>
  <c r="N478" i="31"/>
  <c r="N478" i="30"/>
  <c r="N478" i="29"/>
  <c r="N478" i="27"/>
  <c r="N477" i="31"/>
  <c r="N477" i="30"/>
  <c r="N477" i="29"/>
  <c r="N477" i="27"/>
  <c r="N283" i="31"/>
  <c r="N283" i="30"/>
  <c r="N283" i="29"/>
  <c r="N283" i="27"/>
  <c r="N122" i="30"/>
  <c r="N122" i="27"/>
  <c r="N121" i="31"/>
  <c r="N121" i="30"/>
  <c r="N121" i="29"/>
  <c r="N121" i="27"/>
  <c r="N74" i="31"/>
  <c r="N74" i="30"/>
  <c r="N74" i="29"/>
  <c r="N74" i="27"/>
  <c r="N119" i="31"/>
  <c r="N119" i="30"/>
  <c r="N119" i="29"/>
  <c r="N119" i="27"/>
  <c r="N118" i="31"/>
  <c r="N118" i="29"/>
  <c r="N118" i="27"/>
  <c r="N117" i="31"/>
  <c r="N117" i="30"/>
  <c r="N117" i="29"/>
  <c r="N117" i="27"/>
  <c r="N116" i="31"/>
  <c r="N116" i="30"/>
  <c r="N116" i="29"/>
  <c r="N116" i="27"/>
  <c r="N271" i="31"/>
  <c r="N271" i="30"/>
  <c r="N271" i="29"/>
  <c r="N271" i="27"/>
  <c r="N52" i="31"/>
  <c r="N52" i="30"/>
  <c r="N52" i="29"/>
  <c r="N52" i="27"/>
  <c r="N491" i="31"/>
  <c r="N491" i="30"/>
  <c r="N491" i="29"/>
  <c r="N491" i="27"/>
  <c r="N308" i="30"/>
  <c r="N308" i="27"/>
  <c r="N270" i="30"/>
  <c r="N270" i="27"/>
  <c r="N45" i="31"/>
  <c r="N45" i="30"/>
  <c r="N45" i="29"/>
  <c r="N45" i="27"/>
  <c r="N43" i="31"/>
  <c r="N43" i="30"/>
  <c r="N43" i="29"/>
  <c r="N43" i="27"/>
  <c r="N42" i="31"/>
  <c r="N42" i="30"/>
  <c r="N42" i="29"/>
  <c r="N42" i="27"/>
  <c r="N41" i="31"/>
  <c r="N41" i="30"/>
  <c r="N41" i="29"/>
  <c r="N41" i="27"/>
  <c r="N40" i="31"/>
  <c r="N40" i="30"/>
  <c r="N40" i="29"/>
  <c r="N40" i="27"/>
  <c r="N39" i="31"/>
  <c r="N39" i="30"/>
  <c r="N39" i="29"/>
  <c r="N39" i="27"/>
  <c r="N38" i="30"/>
  <c r="N38" i="27"/>
  <c r="N44" i="31"/>
  <c r="N44" i="30"/>
  <c r="N44" i="29"/>
  <c r="N44" i="27"/>
  <c r="N46" i="31"/>
  <c r="N46" i="30"/>
  <c r="N46" i="29"/>
  <c r="N46" i="27"/>
  <c r="N37" i="31"/>
  <c r="N37" i="30"/>
  <c r="N37" i="29"/>
  <c r="N37" i="27"/>
  <c r="N60" i="30"/>
  <c r="N60" i="29"/>
  <c r="N60" i="27"/>
  <c r="N59" i="31"/>
  <c r="N59" i="30"/>
  <c r="N59" i="29"/>
  <c r="N59" i="27"/>
  <c r="N61" i="30"/>
  <c r="N61" i="27"/>
  <c r="N62" i="30"/>
  <c r="N62" i="29"/>
  <c r="N62" i="27"/>
  <c r="N324" i="31"/>
  <c r="N324" i="30"/>
  <c r="N324" i="29"/>
  <c r="N324" i="27"/>
  <c r="N58" i="30"/>
  <c r="N58" i="27"/>
  <c r="N57" i="31"/>
  <c r="N57" i="30"/>
  <c r="N57" i="29"/>
  <c r="N57" i="27"/>
  <c r="N56" i="30"/>
  <c r="N56" i="29"/>
  <c r="N56" i="27"/>
  <c r="N55" i="31"/>
  <c r="N55" i="30"/>
  <c r="N55" i="29"/>
  <c r="N55" i="27"/>
  <c r="N54" i="31"/>
  <c r="N54" i="30"/>
  <c r="N54" i="29"/>
  <c r="N54" i="27"/>
  <c r="N53" i="31"/>
  <c r="N53" i="30"/>
  <c r="N53" i="29"/>
  <c r="N53" i="27"/>
  <c r="N620" i="31"/>
  <c r="N620" i="30"/>
  <c r="N620" i="29"/>
  <c r="N620" i="27"/>
  <c r="N382" i="31"/>
  <c r="N382" i="30"/>
  <c r="N382" i="29"/>
  <c r="N382" i="27"/>
  <c r="N275" i="31"/>
  <c r="N275" i="30"/>
  <c r="N275" i="29"/>
  <c r="N275" i="27"/>
  <c r="N274" i="31"/>
  <c r="N274" i="30"/>
  <c r="N274" i="27"/>
  <c r="N273" i="31"/>
  <c r="N273" i="30"/>
  <c r="N273" i="27"/>
  <c r="N272" i="30"/>
  <c r="N272" i="29"/>
  <c r="N272" i="27"/>
  <c r="N64" i="31"/>
  <c r="N64" i="30"/>
  <c r="N64" i="29"/>
  <c r="N64" i="27"/>
  <c r="N63" i="30"/>
  <c r="N63" i="29"/>
  <c r="N63" i="27"/>
  <c r="N69" i="31"/>
  <c r="N69" i="30"/>
  <c r="N69" i="29"/>
  <c r="N69" i="27"/>
  <c r="N70" i="31"/>
  <c r="N70" i="30"/>
  <c r="N70" i="29"/>
  <c r="N70" i="27"/>
  <c r="N73" i="31"/>
  <c r="N73" i="30"/>
  <c r="N73" i="29"/>
  <c r="N73" i="27"/>
  <c r="N71" i="31"/>
  <c r="N71" i="30"/>
  <c r="N71" i="29"/>
  <c r="N71" i="27"/>
  <c r="N72" i="31"/>
  <c r="N72" i="30"/>
  <c r="N72" i="29"/>
  <c r="N72" i="27"/>
  <c r="N640" i="31"/>
  <c r="N640" i="30"/>
  <c r="N640" i="29"/>
  <c r="N640" i="27"/>
  <c r="N402" i="31"/>
  <c r="N402" i="30"/>
  <c r="N402" i="29"/>
  <c r="N402" i="27"/>
  <c r="N66" i="31"/>
  <c r="N66" i="30"/>
  <c r="N66" i="27"/>
  <c r="N279" i="31"/>
  <c r="N279" i="30"/>
  <c r="N279" i="29"/>
  <c r="N279" i="27"/>
  <c r="N278" i="31"/>
  <c r="N278" i="30"/>
  <c r="N278" i="27"/>
  <c r="N277" i="31"/>
  <c r="N277" i="30"/>
  <c r="N277" i="29"/>
  <c r="N277" i="27"/>
  <c r="N276" i="31"/>
  <c r="N276" i="30"/>
  <c r="N276" i="29"/>
  <c r="N276" i="27"/>
  <c r="N68" i="31"/>
  <c r="N68" i="30"/>
  <c r="N68" i="29"/>
  <c r="N68" i="27"/>
  <c r="N67" i="30"/>
  <c r="N67" i="27"/>
  <c r="N88" i="31"/>
  <c r="N88" i="30"/>
  <c r="N88" i="29"/>
  <c r="N88" i="27"/>
  <c r="N87" i="31"/>
  <c r="N87" i="30"/>
  <c r="N87" i="29"/>
  <c r="N87" i="27"/>
  <c r="N280" i="31"/>
  <c r="N280" i="30"/>
  <c r="N280" i="27"/>
  <c r="N85" i="30"/>
  <c r="N85" i="29"/>
  <c r="N85" i="27"/>
  <c r="N86" i="31"/>
  <c r="N86" i="30"/>
  <c r="N86" i="29"/>
  <c r="N86" i="27"/>
  <c r="N77" i="31"/>
  <c r="N77" i="30"/>
  <c r="N77" i="29"/>
  <c r="N77" i="27"/>
  <c r="N76" i="31"/>
  <c r="N76" i="30"/>
  <c r="N76" i="29"/>
  <c r="N76" i="27"/>
  <c r="N79" i="31"/>
  <c r="N79" i="30"/>
  <c r="N79" i="29"/>
  <c r="N79" i="27"/>
  <c r="N78" i="31"/>
  <c r="N78" i="30"/>
  <c r="N78" i="29"/>
  <c r="N78" i="27"/>
  <c r="N84" i="30"/>
  <c r="N84" i="27"/>
  <c r="N83" i="30"/>
  <c r="N83" i="29"/>
  <c r="N82" i="30"/>
  <c r="N82" i="29"/>
  <c r="N82" i="27"/>
  <c r="N81" i="30"/>
  <c r="N81" i="29"/>
  <c r="N81" i="27"/>
  <c r="N80" i="31"/>
  <c r="N80" i="30"/>
  <c r="N80" i="29"/>
  <c r="N80" i="27"/>
  <c r="N75" i="31"/>
  <c r="N75" i="30"/>
  <c r="N75" i="29"/>
  <c r="N75" i="27"/>
  <c r="N10" i="31"/>
  <c r="N10" i="30"/>
  <c r="N10" i="29"/>
  <c r="N10" i="27"/>
  <c r="N14" i="31"/>
  <c r="N14" i="30"/>
  <c r="N14" i="29"/>
  <c r="N14" i="27"/>
  <c r="N13" i="31"/>
  <c r="N13" i="30"/>
  <c r="N13" i="29"/>
  <c r="N13" i="27"/>
  <c r="N598" i="31"/>
  <c r="N598" i="30"/>
  <c r="N598" i="29"/>
  <c r="N598" i="27"/>
  <c r="N9" i="31"/>
  <c r="N9" i="30"/>
  <c r="N9" i="29"/>
  <c r="N9" i="27"/>
  <c r="N332" i="31"/>
  <c r="N332" i="30"/>
  <c r="N332" i="29"/>
  <c r="N332" i="27"/>
  <c r="N266" i="31"/>
  <c r="N266" i="30"/>
  <c r="N266" i="29"/>
  <c r="N266" i="27"/>
  <c r="N265" i="31"/>
  <c r="N265" i="30"/>
  <c r="N265" i="27"/>
  <c r="N22" i="31"/>
  <c r="N22" i="30"/>
  <c r="N22" i="29"/>
  <c r="N22" i="27"/>
  <c r="N21" i="31"/>
  <c r="N21" i="30"/>
  <c r="N21" i="29"/>
  <c r="N21" i="27"/>
  <c r="N20" i="31"/>
  <c r="N20" i="30"/>
  <c r="N20" i="29"/>
  <c r="N20" i="27"/>
  <c r="N19" i="30"/>
  <c r="N19" i="29"/>
  <c r="N19" i="27"/>
  <c r="N18" i="31"/>
  <c r="N18" i="30"/>
  <c r="N18" i="29"/>
  <c r="N18" i="27"/>
  <c r="N17" i="31"/>
  <c r="N17" i="30"/>
  <c r="N17" i="27"/>
  <c r="N16" i="30"/>
  <c r="N16" i="29"/>
  <c r="N16" i="27"/>
  <c r="N24" i="31"/>
  <c r="N24" i="30"/>
  <c r="N24" i="27"/>
  <c r="N23" i="31"/>
  <c r="N23" i="30"/>
  <c r="N333" i="31"/>
  <c r="N333" i="30"/>
  <c r="N333" i="29"/>
  <c r="N333" i="27"/>
  <c r="N269" i="31"/>
  <c r="N269" i="30"/>
  <c r="N269" i="29"/>
  <c r="N269" i="27"/>
  <c r="N321" i="30"/>
  <c r="N321" i="27"/>
  <c r="N49" i="31"/>
  <c r="N49" i="30"/>
  <c r="N49" i="29"/>
  <c r="N49" i="27"/>
  <c r="N268" i="31"/>
  <c r="N268" i="30"/>
  <c r="N268" i="29"/>
  <c r="N268" i="27"/>
  <c r="N47" i="30"/>
  <c r="N47" i="27"/>
  <c r="N48" i="31"/>
  <c r="N48" i="30"/>
  <c r="N48" i="29"/>
  <c r="N48" i="27"/>
  <c r="N51" i="30"/>
  <c r="N51" i="27"/>
  <c r="N50" i="31"/>
  <c r="N50" i="30"/>
  <c r="N50" i="29"/>
  <c r="N50" i="27"/>
  <c r="N553" i="31"/>
  <c r="N553" i="30"/>
  <c r="N553" i="29"/>
  <c r="N553" i="27"/>
  <c r="N27" i="31"/>
  <c r="N27" i="30"/>
  <c r="N27" i="29"/>
  <c r="N27" i="27"/>
  <c r="N306" i="31"/>
  <c r="N306" i="30"/>
  <c r="N306" i="29"/>
  <c r="N306" i="27"/>
  <c r="N33" i="31"/>
  <c r="N33" i="30"/>
  <c r="N33" i="29"/>
  <c r="N33" i="27"/>
  <c r="N36" i="31"/>
  <c r="N36" i="30"/>
  <c r="N36" i="29"/>
  <c r="N36" i="27"/>
  <c r="N29" i="31"/>
  <c r="N29" i="30"/>
  <c r="N29" i="29"/>
  <c r="N29" i="27"/>
  <c r="N427" i="31"/>
  <c r="N427" i="30"/>
  <c r="N427" i="29"/>
  <c r="N427" i="27"/>
  <c r="N317" i="30"/>
  <c r="N317" i="29"/>
  <c r="N317" i="27"/>
  <c r="N319" i="31"/>
  <c r="N319" i="30"/>
  <c r="N319" i="29"/>
  <c r="N319" i="27"/>
  <c r="N34" i="31"/>
  <c r="N34" i="30"/>
  <c r="N34" i="29"/>
  <c r="N34" i="27"/>
  <c r="N35" i="30"/>
  <c r="N35" i="29"/>
  <c r="N35" i="27"/>
  <c r="N31" i="31"/>
  <c r="N31" i="30"/>
  <c r="N31" i="29"/>
  <c r="N31" i="27"/>
  <c r="N32" i="31"/>
  <c r="N32" i="30"/>
  <c r="N32" i="27"/>
  <c r="N30" i="30"/>
  <c r="N30" i="27"/>
  <c r="N26" i="30"/>
  <c r="N26" i="27"/>
  <c r="N305" i="31"/>
  <c r="N305" i="30"/>
  <c r="N305" i="29"/>
  <c r="N305" i="27"/>
  <c r="N28" i="31"/>
  <c r="N28" i="30"/>
  <c r="N28" i="27"/>
  <c r="N599" i="31"/>
  <c r="N599" i="30"/>
  <c r="N599" i="29"/>
  <c r="N599" i="27"/>
  <c r="N589" i="31"/>
  <c r="N589" i="30"/>
  <c r="N589" i="29"/>
  <c r="N589" i="27"/>
  <c r="N554" i="31"/>
  <c r="N554" i="30"/>
  <c r="N554" i="29"/>
  <c r="N554" i="27"/>
  <c r="N25" i="31"/>
  <c r="N25" i="30"/>
  <c r="N25" i="29"/>
  <c r="N25" i="27"/>
  <c r="N6" i="30"/>
  <c r="N6" i="29"/>
  <c r="N6" i="27"/>
  <c r="N267" i="31"/>
  <c r="N267" i="30"/>
  <c r="N267" i="29"/>
  <c r="N267" i="27"/>
  <c r="N5" i="31"/>
  <c r="N5" i="30"/>
  <c r="N5" i="27"/>
  <c r="N4" i="31"/>
  <c r="N4" i="30"/>
  <c r="N4" i="27"/>
  <c r="N15" i="30"/>
  <c r="N15" i="27"/>
  <c r="N11" i="31"/>
  <c r="N11" i="30"/>
  <c r="N11" i="29"/>
  <c r="N11" i="27"/>
  <c r="N8" i="31"/>
  <c r="N8" i="29"/>
  <c r="N476" i="31"/>
  <c r="N476" i="30"/>
  <c r="N476" i="29"/>
  <c r="N476" i="27"/>
  <c r="N323" i="31"/>
  <c r="N323" i="30"/>
  <c r="N323" i="29"/>
  <c r="N323" i="27"/>
  <c r="N264" i="31"/>
  <c r="N264" i="30"/>
  <c r="N264" i="29"/>
  <c r="N264" i="27"/>
  <c r="N12" i="31"/>
  <c r="N12" i="30"/>
  <c r="N12" i="29"/>
  <c r="N12" i="27"/>
  <c r="N7" i="31"/>
  <c r="N7" i="30"/>
  <c r="N7" i="29"/>
  <c r="N7" i="27"/>
  <c r="N158" i="31"/>
  <c r="N158" i="30"/>
  <c r="N158" i="29"/>
  <c r="N158" i="27"/>
  <c r="N65" i="31"/>
  <c r="N65" i="30"/>
  <c r="N65" i="29"/>
  <c r="N65" i="27"/>
  <c r="N205" i="31"/>
  <c r="N205" i="30"/>
  <c r="N205" i="29"/>
  <c r="N205" i="27"/>
  <c r="N2" i="31"/>
  <c r="N2" i="30"/>
  <c r="N2" i="29"/>
  <c r="N2" i="27"/>
  <c r="N3" i="31"/>
  <c r="N3" i="30"/>
  <c r="N3" i="29"/>
  <c r="AH491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AH490" i="25"/>
  <c r="AG490" i="25"/>
  <c r="AF490" i="25"/>
  <c r="AE490" i="25"/>
  <c r="AD490" i="25"/>
  <c r="AC490" i="25"/>
  <c r="AB490" i="25"/>
  <c r="AA490" i="25"/>
  <c r="Z490" i="25"/>
  <c r="X490" i="25"/>
  <c r="W490" i="25"/>
  <c r="V490" i="25"/>
  <c r="U490" i="25"/>
  <c r="T490" i="25"/>
  <c r="S490" i="25"/>
  <c r="R490" i="25"/>
  <c r="Q490" i="25"/>
  <c r="P490" i="25"/>
  <c r="O490" i="25"/>
  <c r="N490" i="25"/>
  <c r="L490" i="25"/>
  <c r="K490" i="25"/>
  <c r="Q764" i="30"/>
  <c r="Q742" i="30"/>
  <c r="Q733" i="30"/>
  <c r="Q734" i="30"/>
  <c r="Q726" i="30"/>
  <c r="Q727" i="30"/>
  <c r="Q732" i="30"/>
  <c r="Q718" i="30"/>
  <c r="Q709" i="30"/>
  <c r="Q714" i="30"/>
  <c r="Q703" i="30"/>
  <c r="Q700" i="30"/>
  <c r="Q706" i="30"/>
  <c r="Q699" i="30"/>
  <c r="Q642" i="30"/>
  <c r="Q247" i="30"/>
  <c r="Q246" i="30"/>
  <c r="Q245" i="30"/>
  <c r="Q649" i="30"/>
  <c r="Q259" i="30"/>
  <c r="Q254" i="30"/>
  <c r="Q621" i="30"/>
  <c r="Q320" i="30"/>
  <c r="Q236" i="30"/>
  <c r="Q235" i="30"/>
  <c r="Q238" i="30"/>
  <c r="AA238" i="30" s="1"/>
  <c r="Q234" i="30"/>
  <c r="Q232" i="30"/>
  <c r="Q583" i="30"/>
  <c r="Q243" i="30"/>
  <c r="Q242" i="30"/>
  <c r="Q241" i="30"/>
  <c r="Q240" i="30"/>
  <c r="Q518" i="30"/>
  <c r="Q415" i="30"/>
  <c r="Q307" i="30"/>
  <c r="Q199" i="30"/>
  <c r="Q200" i="30"/>
  <c r="AA200" i="30" s="1"/>
  <c r="Q368" i="30"/>
  <c r="Q182" i="30"/>
  <c r="Q202" i="30"/>
  <c r="Q201" i="30"/>
  <c r="Q226" i="30"/>
  <c r="Q207" i="30"/>
  <c r="Q213" i="30"/>
  <c r="Q212" i="30"/>
  <c r="Q336" i="30"/>
  <c r="Q331" i="30"/>
  <c r="Q330" i="30"/>
  <c r="Q211" i="30"/>
  <c r="AA211" i="30" s="1"/>
  <c r="Q140" i="30"/>
  <c r="Q142" i="30"/>
  <c r="Q154" i="30"/>
  <c r="Q128" i="30"/>
  <c r="Q146" i="30"/>
  <c r="Q568" i="30"/>
  <c r="Q171" i="30"/>
  <c r="Q573" i="30"/>
  <c r="Q667" i="30"/>
  <c r="Q166" i="30"/>
  <c r="Q673" i="30"/>
  <c r="Q400" i="30"/>
  <c r="AA400" i="30" s="1"/>
  <c r="Q274" i="30"/>
  <c r="Q70" i="30"/>
  <c r="P818" i="27"/>
  <c r="P810" i="27"/>
  <c r="P769" i="27"/>
  <c r="P770" i="27"/>
  <c r="P764" i="27"/>
  <c r="P754" i="27"/>
  <c r="P755" i="30"/>
  <c r="P756" i="30"/>
  <c r="P756" i="27"/>
  <c r="P749" i="30"/>
  <c r="P749" i="27"/>
  <c r="P748" i="30"/>
  <c r="P748" i="27"/>
  <c r="P747" i="30"/>
  <c r="P736" i="30"/>
  <c r="P736" i="27"/>
  <c r="P733" i="30"/>
  <c r="P733" i="27"/>
  <c r="P734" i="30"/>
  <c r="P734" i="27"/>
  <c r="P726" i="30"/>
  <c r="P726" i="27"/>
  <c r="P727" i="30"/>
  <c r="P727" i="27"/>
  <c r="P732" i="30"/>
  <c r="P732" i="27"/>
  <c r="P730" i="30"/>
  <c r="P730" i="27"/>
  <c r="P718" i="30"/>
  <c r="P718" i="27"/>
  <c r="P709" i="30"/>
  <c r="P709" i="27"/>
  <c r="P722" i="30"/>
  <c r="P722" i="27"/>
  <c r="P720" i="30"/>
  <c r="P720" i="27"/>
  <c r="P713" i="30"/>
  <c r="P713" i="27"/>
  <c r="P716" i="30"/>
  <c r="P716" i="27"/>
  <c r="P714" i="30"/>
  <c r="P714" i="27"/>
  <c r="P703" i="30"/>
  <c r="P703" i="27"/>
  <c r="P700" i="30"/>
  <c r="P700" i="27"/>
  <c r="P706" i="30"/>
  <c r="P706" i="27"/>
  <c r="P699" i="30"/>
  <c r="P699" i="27"/>
  <c r="P704" i="30"/>
  <c r="P704" i="27"/>
  <c r="P642" i="30"/>
  <c r="P642" i="27"/>
  <c r="P492" i="30"/>
  <c r="P492" i="27"/>
  <c r="P327" i="30"/>
  <c r="P318" i="30"/>
  <c r="P371" i="30"/>
  <c r="P371" i="27"/>
  <c r="P251" i="30"/>
  <c r="P251" i="27"/>
  <c r="P250" i="30"/>
  <c r="P250" i="27"/>
  <c r="P249" i="30"/>
  <c r="P249" i="27"/>
  <c r="P248" i="30"/>
  <c r="P248" i="27"/>
  <c r="P247" i="30"/>
  <c r="P247" i="27"/>
  <c r="P246" i="30"/>
  <c r="P246" i="27"/>
  <c r="P245" i="30"/>
  <c r="P245" i="27"/>
  <c r="P649" i="30"/>
  <c r="P649" i="27"/>
  <c r="P258" i="30"/>
  <c r="P258" i="27"/>
  <c r="P257" i="30"/>
  <c r="P257" i="27"/>
  <c r="P643" i="30"/>
  <c r="P643" i="27"/>
  <c r="P253" i="30"/>
  <c r="P253" i="27"/>
  <c r="P252" i="30"/>
  <c r="P252" i="27"/>
  <c r="P259" i="30"/>
  <c r="P259" i="27"/>
  <c r="P299" i="30"/>
  <c r="P299" i="27"/>
  <c r="P254" i="30"/>
  <c r="P254" i="27"/>
  <c r="P621" i="30"/>
  <c r="P621" i="27"/>
  <c r="P622" i="30"/>
  <c r="P622" i="27"/>
  <c r="P623" i="30"/>
  <c r="P623" i="27"/>
  <c r="P255" i="30"/>
  <c r="P255" i="27"/>
  <c r="P409" i="30"/>
  <c r="P409" i="27"/>
  <c r="P263" i="30"/>
  <c r="P263" i="27"/>
  <c r="P313" i="30"/>
  <c r="P313" i="27"/>
  <c r="P261" i="30"/>
  <c r="P261" i="27"/>
  <c r="P260" i="30"/>
  <c r="P260" i="27"/>
  <c r="P256" i="30"/>
  <c r="P370" i="30"/>
  <c r="P370" i="27"/>
  <c r="P262" i="30"/>
  <c r="P262" i="27"/>
  <c r="P320" i="30"/>
  <c r="P320" i="27"/>
  <c r="P237" i="30"/>
  <c r="P237" i="27"/>
  <c r="P236" i="30"/>
  <c r="P236" i="27"/>
  <c r="P235" i="30"/>
  <c r="P235" i="27"/>
  <c r="P238" i="30"/>
  <c r="P238" i="27"/>
  <c r="P234" i="30"/>
  <c r="P234" i="27"/>
  <c r="P310" i="30"/>
  <c r="P194" i="27"/>
  <c r="P239" i="30"/>
  <c r="P239" i="27"/>
  <c r="P316" i="30"/>
  <c r="P316" i="27"/>
  <c r="P300" i="30"/>
  <c r="P300" i="27"/>
  <c r="P233" i="30"/>
  <c r="P233" i="27"/>
  <c r="P232" i="30"/>
  <c r="P232" i="27"/>
  <c r="P231" i="30"/>
  <c r="P231" i="27"/>
  <c r="P230" i="30"/>
  <c r="P230" i="27"/>
  <c r="P587" i="30"/>
  <c r="P587" i="27"/>
  <c r="P229" i="30"/>
  <c r="P229" i="27"/>
  <c r="P563" i="30"/>
  <c r="P563" i="27"/>
  <c r="P501" i="30"/>
  <c r="P501" i="27"/>
  <c r="P583" i="30"/>
  <c r="P583" i="27"/>
  <c r="P582" i="30"/>
  <c r="P582" i="27"/>
  <c r="P312" i="30"/>
  <c r="P312" i="27"/>
  <c r="P311" i="30"/>
  <c r="P311" i="27"/>
  <c r="P301" i="30"/>
  <c r="P301" i="27"/>
  <c r="P298" i="30"/>
  <c r="P298" i="27"/>
  <c r="P244" i="30"/>
  <c r="P244" i="27"/>
  <c r="P243" i="30"/>
  <c r="P243" i="27"/>
  <c r="P242" i="30"/>
  <c r="P242" i="27"/>
  <c r="P241" i="30"/>
  <c r="P241" i="27"/>
  <c r="P240" i="30"/>
  <c r="P240" i="27"/>
  <c r="P518" i="30"/>
  <c r="P518" i="27"/>
  <c r="P584" i="30"/>
  <c r="P584" i="27"/>
  <c r="P424" i="30"/>
  <c r="P424" i="27"/>
  <c r="P188" i="30"/>
  <c r="P188" i="27"/>
  <c r="P187" i="30"/>
  <c r="P187" i="27"/>
  <c r="P519" i="30"/>
  <c r="P519" i="27"/>
  <c r="P423" i="30"/>
  <c r="P423" i="27"/>
  <c r="P422" i="30"/>
  <c r="P422" i="27"/>
  <c r="P191" i="30"/>
  <c r="P191" i="27"/>
  <c r="P197" i="30"/>
  <c r="P197" i="27"/>
  <c r="P196" i="30"/>
  <c r="P196" i="27"/>
  <c r="P195" i="30"/>
  <c r="P195" i="27"/>
  <c r="P193" i="30"/>
  <c r="P193" i="27"/>
  <c r="P192" i="30"/>
  <c r="P192" i="27"/>
  <c r="P190" i="30"/>
  <c r="P189" i="30"/>
  <c r="P189" i="27"/>
  <c r="P665" i="30"/>
  <c r="P665" i="27"/>
  <c r="P678" i="30"/>
  <c r="P678" i="27"/>
  <c r="P435" i="30"/>
  <c r="P435" i="27"/>
  <c r="P420" i="30"/>
  <c r="P420" i="27"/>
  <c r="P415" i="30"/>
  <c r="P415" i="27"/>
  <c r="P307" i="30"/>
  <c r="P307" i="27"/>
  <c r="P199" i="30"/>
  <c r="P199" i="27"/>
  <c r="P200" i="30"/>
  <c r="P200" i="27"/>
  <c r="P595" i="30"/>
  <c r="P595" i="27"/>
  <c r="P198" i="30"/>
  <c r="P198" i="27"/>
  <c r="P431" i="30"/>
  <c r="P434" i="30"/>
  <c r="P433" i="30"/>
  <c r="P433" i="27"/>
  <c r="P345" i="30"/>
  <c r="P345" i="27"/>
  <c r="P341" i="30"/>
  <c r="P341" i="27"/>
  <c r="P337" i="30"/>
  <c r="P337" i="27"/>
  <c r="P186" i="30"/>
  <c r="P186" i="27"/>
  <c r="P297" i="30"/>
  <c r="P297" i="27"/>
  <c r="P295" i="30"/>
  <c r="P295" i="27"/>
  <c r="P185" i="30"/>
  <c r="P185" i="27"/>
  <c r="P184" i="30"/>
  <c r="P184" i="27"/>
  <c r="P368" i="30"/>
  <c r="P368" i="27"/>
  <c r="P182" i="30"/>
  <c r="P182" i="27"/>
  <c r="P344" i="30"/>
  <c r="P344" i="27"/>
  <c r="P183" i="30"/>
  <c r="P183" i="27"/>
  <c r="P326" i="30"/>
  <c r="P326" i="27"/>
  <c r="P294" i="30"/>
  <c r="P294" i="27"/>
  <c r="P517" i="30"/>
  <c r="P517" i="27"/>
  <c r="P293" i="30"/>
  <c r="P293" i="27"/>
  <c r="P292" i="30"/>
  <c r="P292" i="27"/>
  <c r="P202" i="30"/>
  <c r="P202" i="27"/>
  <c r="P201" i="30"/>
  <c r="P201" i="27"/>
  <c r="P203" i="30"/>
  <c r="P203" i="27"/>
  <c r="P204" i="30"/>
  <c r="P204" i="27"/>
  <c r="P611" i="30"/>
  <c r="P611" i="27"/>
  <c r="P561" i="30"/>
  <c r="P561" i="27"/>
  <c r="P581" i="30"/>
  <c r="P581" i="27"/>
  <c r="P679" i="30"/>
  <c r="P679" i="27"/>
  <c r="P562" i="30"/>
  <c r="P562" i="27"/>
  <c r="P339" i="27"/>
  <c r="P521" i="30"/>
  <c r="P521" i="27"/>
  <c r="P516" i="30"/>
  <c r="P342" i="30"/>
  <c r="P342" i="27"/>
  <c r="P221" i="30"/>
  <c r="P221" i="27"/>
  <c r="P222" i="30"/>
  <c r="P222" i="27"/>
  <c r="P228" i="30"/>
  <c r="P228" i="27"/>
  <c r="P225" i="30"/>
  <c r="P225" i="27"/>
  <c r="P226" i="30"/>
  <c r="P226" i="27"/>
  <c r="P227" i="30"/>
  <c r="P227" i="27"/>
  <c r="P207" i="30"/>
  <c r="P207" i="27"/>
  <c r="P213" i="30"/>
  <c r="P212" i="30"/>
  <c r="P212" i="27"/>
  <c r="P214" i="30"/>
  <c r="P214" i="27"/>
  <c r="P304" i="30"/>
  <c r="P304" i="27"/>
  <c r="P219" i="30"/>
  <c r="P219" i="27"/>
  <c r="P664" i="30"/>
  <c r="P664" i="27"/>
  <c r="P369" i="30"/>
  <c r="P369" i="27"/>
  <c r="P346" i="30"/>
  <c r="P346" i="27"/>
  <c r="P296" i="30"/>
  <c r="P296" i="27"/>
  <c r="P412" i="30"/>
  <c r="P412" i="27"/>
  <c r="P343" i="30"/>
  <c r="P343" i="27"/>
  <c r="P216" i="30"/>
  <c r="P216" i="27"/>
  <c r="P218" i="30"/>
  <c r="P217" i="30"/>
  <c r="P220" i="30"/>
  <c r="P220" i="27"/>
  <c r="P335" i="30"/>
  <c r="P335" i="27"/>
  <c r="P224" i="30"/>
  <c r="P224" i="27"/>
  <c r="P223" i="30"/>
  <c r="P223" i="27"/>
  <c r="P432" i="30"/>
  <c r="P432" i="27"/>
  <c r="P426" i="30"/>
  <c r="P426" i="27"/>
  <c r="P365" i="30"/>
  <c r="P365" i="27"/>
  <c r="P336" i="30"/>
  <c r="P336" i="27"/>
  <c r="P331" i="30"/>
  <c r="P331" i="27"/>
  <c r="P330" i="30"/>
  <c r="P330" i="27"/>
  <c r="P215" i="30"/>
  <c r="P215" i="27"/>
  <c r="P211" i="30"/>
  <c r="P211" i="27"/>
  <c r="P210" i="30"/>
  <c r="P210" i="27"/>
  <c r="P209" i="30"/>
  <c r="P209" i="27"/>
  <c r="P208" i="30"/>
  <c r="P208" i="27"/>
  <c r="P594" i="30"/>
  <c r="P594" i="27"/>
  <c r="P596" i="30"/>
  <c r="P596" i="27"/>
  <c r="P334" i="30"/>
  <c r="P206" i="30"/>
  <c r="P206" i="27"/>
  <c r="P130" i="30"/>
  <c r="P130" i="27"/>
  <c r="P129" i="30"/>
  <c r="P129" i="27"/>
  <c r="P618" i="30"/>
  <c r="P618" i="27"/>
  <c r="P156" i="30"/>
  <c r="P156" i="27"/>
  <c r="P131" i="30"/>
  <c r="P131" i="27"/>
  <c r="P132" i="30"/>
  <c r="P132" i="27"/>
  <c r="P139" i="30"/>
  <c r="P139" i="27"/>
  <c r="P140" i="30"/>
  <c r="P140" i="27"/>
  <c r="P138" i="30"/>
  <c r="P138" i="27"/>
  <c r="P141" i="30"/>
  <c r="P141" i="27"/>
  <c r="P144" i="30"/>
  <c r="P144" i="27"/>
  <c r="P145" i="30"/>
  <c r="P145" i="27"/>
  <c r="P143" i="30"/>
  <c r="P143" i="27"/>
  <c r="P142" i="30"/>
  <c r="P142" i="27"/>
  <c r="P154" i="30"/>
  <c r="P154" i="27"/>
  <c r="P153" i="30"/>
  <c r="P153" i="27"/>
  <c r="P128" i="30"/>
  <c r="P128" i="27"/>
  <c r="P155" i="30"/>
  <c r="P155" i="27"/>
  <c r="P127" i="30"/>
  <c r="P127" i="27"/>
  <c r="P303" i="30"/>
  <c r="P137" i="30"/>
  <c r="P137" i="27"/>
  <c r="P136" i="30"/>
  <c r="P136" i="27"/>
  <c r="P135" i="30"/>
  <c r="P135" i="27"/>
  <c r="P134" i="30"/>
  <c r="P134" i="27"/>
  <c r="P152" i="30"/>
  <c r="P152" i="27"/>
  <c r="P151" i="30"/>
  <c r="P151" i="27"/>
  <c r="P150" i="30"/>
  <c r="P150" i="27"/>
  <c r="P149" i="30"/>
  <c r="P149" i="27"/>
  <c r="P133" i="30"/>
  <c r="P133" i="27"/>
  <c r="P286" i="30"/>
  <c r="P286" i="27"/>
  <c r="P148" i="30"/>
  <c r="P148" i="27"/>
  <c r="P147" i="30"/>
  <c r="P147" i="27"/>
  <c r="P568" i="30"/>
  <c r="P568" i="27"/>
  <c r="P328" i="30"/>
  <c r="P328" i="27"/>
  <c r="P171" i="30"/>
  <c r="P171" i="27"/>
  <c r="P170" i="30"/>
  <c r="P170" i="27"/>
  <c r="P169" i="30"/>
  <c r="P169" i="27"/>
  <c r="P675" i="30"/>
  <c r="P675" i="27"/>
  <c r="P168" i="30"/>
  <c r="P168" i="27"/>
  <c r="P167" i="30"/>
  <c r="P167" i="27"/>
  <c r="P573" i="30"/>
  <c r="P573" i="27"/>
  <c r="P177" i="30"/>
  <c r="P177" i="27"/>
  <c r="P176" i="30"/>
  <c r="P176" i="27"/>
  <c r="P289" i="30"/>
  <c r="P289" i="27"/>
  <c r="P178" i="30"/>
  <c r="P178" i="27"/>
  <c r="P325" i="30"/>
  <c r="P325" i="27"/>
  <c r="P290" i="30"/>
  <c r="P290" i="27"/>
  <c r="P692" i="30"/>
  <c r="P692" i="27"/>
  <c r="P315" i="30"/>
  <c r="P315" i="27"/>
  <c r="P180" i="30"/>
  <c r="P180" i="27"/>
  <c r="P179" i="30"/>
  <c r="P179" i="27"/>
  <c r="P175" i="30"/>
  <c r="P175" i="27"/>
  <c r="P174" i="30"/>
  <c r="P174" i="27"/>
  <c r="P173" i="30"/>
  <c r="P173" i="27"/>
  <c r="P157" i="30"/>
  <c r="P157" i="27"/>
  <c r="P667" i="30"/>
  <c r="P667" i="27"/>
  <c r="P429" i="30"/>
  <c r="P429" i="27"/>
  <c r="P166" i="30"/>
  <c r="P166" i="27"/>
  <c r="P673" i="30"/>
  <c r="P673" i="27"/>
  <c r="P400" i="30"/>
  <c r="P400" i="29"/>
  <c r="P400" i="27"/>
  <c r="P291" i="30"/>
  <c r="P291" i="27"/>
  <c r="P567" i="30"/>
  <c r="P567" i="27"/>
  <c r="P181" i="30"/>
  <c r="P181" i="27"/>
  <c r="P661" i="30"/>
  <c r="P661" i="29"/>
  <c r="P661" i="27"/>
  <c r="P172" i="30"/>
  <c r="P172" i="27"/>
  <c r="P576" i="31"/>
  <c r="P576" i="30"/>
  <c r="P576" i="27"/>
  <c r="P660" i="27"/>
  <c r="P572" i="30"/>
  <c r="P572" i="27"/>
  <c r="P571" i="30"/>
  <c r="P571" i="27"/>
  <c r="P668" i="30"/>
  <c r="P668" i="27"/>
  <c r="P575" i="30"/>
  <c r="P575" i="27"/>
  <c r="P574" i="30"/>
  <c r="P574" i="27"/>
  <c r="P165" i="30"/>
  <c r="P165" i="27"/>
  <c r="P164" i="30"/>
  <c r="P164" i="27"/>
  <c r="P314" i="30"/>
  <c r="P314" i="27"/>
  <c r="P680" i="30"/>
  <c r="P680" i="27"/>
  <c r="P288" i="31"/>
  <c r="P288" i="30"/>
  <c r="P288" i="27"/>
  <c r="P689" i="30"/>
  <c r="P689" i="27"/>
  <c r="P287" i="27"/>
  <c r="P163" i="30"/>
  <c r="P163" i="27"/>
  <c r="P162" i="30"/>
  <c r="P162" i="27"/>
  <c r="P161" i="30"/>
  <c r="P161" i="27"/>
  <c r="P160" i="30"/>
  <c r="P160" i="27"/>
  <c r="P159" i="30"/>
  <c r="P159" i="27"/>
  <c r="P555" i="30"/>
  <c r="P555" i="27"/>
  <c r="P585" i="30"/>
  <c r="P585" i="27"/>
  <c r="P580" i="30"/>
  <c r="P580" i="27"/>
  <c r="P557" i="30"/>
  <c r="P557" i="27"/>
  <c r="P442" i="30"/>
  <c r="P442" i="27"/>
  <c r="P406" i="30"/>
  <c r="P406" i="27"/>
  <c r="P690" i="30"/>
  <c r="P690" i="27"/>
  <c r="P282" i="30"/>
  <c r="P282" i="27"/>
  <c r="P101" i="30"/>
  <c r="P101" i="27"/>
  <c r="P102" i="30"/>
  <c r="P102" i="27"/>
  <c r="P100" i="30"/>
  <c r="P100" i="27"/>
  <c r="P99" i="30"/>
  <c r="P99" i="27"/>
  <c r="P536" i="30"/>
  <c r="P536" i="27"/>
  <c r="P656" i="30"/>
  <c r="P656" i="27"/>
  <c r="P670" i="30"/>
  <c r="P670" i="27"/>
  <c r="P281" i="30"/>
  <c r="P281" i="27"/>
  <c r="P688" i="30"/>
  <c r="P688" i="27"/>
  <c r="P322" i="30"/>
  <c r="P322" i="27"/>
  <c r="P109" i="30"/>
  <c r="P109" i="27"/>
  <c r="P108" i="30"/>
  <c r="P108" i="27"/>
  <c r="P110" i="30"/>
  <c r="P110" i="27"/>
  <c r="P107" i="30"/>
  <c r="P107" i="27"/>
  <c r="P540" i="30"/>
  <c r="P540" i="27"/>
  <c r="P448" i="30"/>
  <c r="P448" i="27"/>
  <c r="P447" i="30"/>
  <c r="P447" i="27"/>
  <c r="P446" i="30"/>
  <c r="P446" i="27"/>
  <c r="P444" i="30"/>
  <c r="P444" i="27"/>
  <c r="P439" i="30"/>
  <c r="P439" i="27"/>
  <c r="P410" i="30"/>
  <c r="P410" i="27"/>
  <c r="P106" i="30"/>
  <c r="P106" i="27"/>
  <c r="P105" i="30"/>
  <c r="P105" i="27"/>
  <c r="P104" i="30"/>
  <c r="P104" i="27"/>
  <c r="P340" i="30"/>
  <c r="P340" i="27"/>
  <c r="P338" i="30"/>
  <c r="P338" i="27"/>
  <c r="P103" i="27"/>
  <c r="P498" i="30"/>
  <c r="P498" i="27"/>
  <c r="P653" i="31"/>
  <c r="P653" i="30"/>
  <c r="P653" i="27"/>
  <c r="P309" i="31"/>
  <c r="P309" i="30"/>
  <c r="P309" i="27"/>
  <c r="P696" i="30"/>
  <c r="P696" i="27"/>
  <c r="P98" i="30"/>
  <c r="P98" i="27"/>
  <c r="P97" i="30"/>
  <c r="P97" i="27"/>
  <c r="P96" i="30"/>
  <c r="P96" i="27"/>
  <c r="P578" i="30"/>
  <c r="P578" i="27"/>
  <c r="P569" i="30"/>
  <c r="P569" i="27"/>
  <c r="P411" i="30"/>
  <c r="P411" i="27"/>
  <c r="P329" i="31"/>
  <c r="P329" i="27"/>
  <c r="P92" i="30"/>
  <c r="P92" i="27"/>
  <c r="P91" i="31"/>
  <c r="P91" i="30"/>
  <c r="P91" i="27"/>
  <c r="P538" i="30"/>
  <c r="P538" i="27"/>
  <c r="P94" i="30"/>
  <c r="P94" i="27"/>
  <c r="P93" i="30"/>
  <c r="P93" i="27"/>
  <c r="P95" i="30"/>
  <c r="P95" i="27"/>
  <c r="P90" i="30"/>
  <c r="P90" i="27"/>
  <c r="P89" i="30"/>
  <c r="P89" i="27"/>
  <c r="P285" i="30"/>
  <c r="P285" i="27"/>
  <c r="P120" i="30"/>
  <c r="P120" i="27"/>
  <c r="P284" i="30"/>
  <c r="P284" i="27"/>
  <c r="P126" i="30"/>
  <c r="P126" i="29"/>
  <c r="P126" i="27"/>
  <c r="P125" i="30"/>
  <c r="P125" i="27"/>
  <c r="P124" i="30"/>
  <c r="P124" i="27"/>
  <c r="P123" i="30"/>
  <c r="P123" i="27"/>
  <c r="P489" i="30"/>
  <c r="P489" i="27"/>
  <c r="P347" i="30"/>
  <c r="P347" i="27"/>
  <c r="P302" i="30"/>
  <c r="P302" i="27"/>
  <c r="P115" i="30"/>
  <c r="P115" i="27"/>
  <c r="P114" i="30"/>
  <c r="P114" i="27"/>
  <c r="P113" i="30"/>
  <c r="P113" i="27"/>
  <c r="P112" i="31"/>
  <c r="P112" i="30"/>
  <c r="P112" i="27"/>
  <c r="P111" i="30"/>
  <c r="P111" i="27"/>
  <c r="P478" i="30"/>
  <c r="P478" i="27"/>
  <c r="P477" i="30"/>
  <c r="P477" i="27"/>
  <c r="P283" i="30"/>
  <c r="P283" i="29"/>
  <c r="P283" i="27"/>
  <c r="P122" i="30"/>
  <c r="P122" i="27"/>
  <c r="P121" i="30"/>
  <c r="P121" i="27"/>
  <c r="P74" i="30"/>
  <c r="P74" i="27"/>
  <c r="P119" i="30"/>
  <c r="P119" i="27"/>
  <c r="P118" i="30"/>
  <c r="P118" i="27"/>
  <c r="P117" i="30"/>
  <c r="P117" i="27"/>
  <c r="P116" i="30"/>
  <c r="P116" i="27"/>
  <c r="P271" i="30"/>
  <c r="P271" i="27"/>
  <c r="P52" i="30"/>
  <c r="P52" i="29"/>
  <c r="P52" i="27"/>
  <c r="P491" i="27"/>
  <c r="P308" i="30"/>
  <c r="P308" i="27"/>
  <c r="P270" i="30"/>
  <c r="P270" i="27"/>
  <c r="P45" i="30"/>
  <c r="P45" i="27"/>
  <c r="P43" i="30"/>
  <c r="P43" i="27"/>
  <c r="P42" i="30"/>
  <c r="P42" i="27"/>
  <c r="P41" i="30"/>
  <c r="P41" i="29"/>
  <c r="P41" i="27"/>
  <c r="P40" i="30"/>
  <c r="P40" i="27"/>
  <c r="P39" i="30"/>
  <c r="P39" i="27"/>
  <c r="P44" i="30"/>
  <c r="P44" i="27"/>
  <c r="P46" i="30"/>
  <c r="P46" i="27"/>
  <c r="P37" i="30"/>
  <c r="P37" i="27"/>
  <c r="P60" i="30"/>
  <c r="P60" i="27"/>
  <c r="P59" i="30"/>
  <c r="P59" i="27"/>
  <c r="P61" i="30"/>
  <c r="P61" i="27"/>
  <c r="P62" i="30"/>
  <c r="P62" i="27"/>
  <c r="P324" i="30"/>
  <c r="P324" i="27"/>
  <c r="P58" i="30"/>
  <c r="P58" i="27"/>
  <c r="P57" i="30"/>
  <c r="P57" i="27"/>
  <c r="P56" i="30"/>
  <c r="P56" i="27"/>
  <c r="P55" i="30"/>
  <c r="P54" i="30"/>
  <c r="P54" i="27"/>
  <c r="P53" i="30"/>
  <c r="P53" i="29"/>
  <c r="P53" i="27"/>
  <c r="P620" i="30"/>
  <c r="P620" i="27"/>
  <c r="P382" i="30"/>
  <c r="P382" i="27"/>
  <c r="P275" i="30"/>
  <c r="P275" i="27"/>
  <c r="P274" i="31"/>
  <c r="P274" i="30"/>
  <c r="P274" i="27"/>
  <c r="P273" i="30"/>
  <c r="P273" i="27"/>
  <c r="P272" i="30"/>
  <c r="P272" i="27"/>
  <c r="P64" i="30"/>
  <c r="P64" i="27"/>
  <c r="P63" i="30"/>
  <c r="P63" i="27"/>
  <c r="P69" i="30"/>
  <c r="P69" i="27"/>
  <c r="P70" i="30"/>
  <c r="P70" i="27"/>
  <c r="P73" i="30"/>
  <c r="P73" i="27"/>
  <c r="P71" i="30"/>
  <c r="P71" i="27"/>
  <c r="P72" i="30"/>
  <c r="P72" i="27"/>
  <c r="P640" i="30"/>
  <c r="P640" i="27"/>
  <c r="P402" i="30"/>
  <c r="P66" i="30"/>
  <c r="P66" i="27"/>
  <c r="P279" i="30"/>
  <c r="P279" i="27"/>
  <c r="P278" i="30"/>
  <c r="P278" i="27"/>
  <c r="P277" i="30"/>
  <c r="P277" i="27"/>
  <c r="P276" i="30"/>
  <c r="P276" i="27"/>
  <c r="P68" i="30"/>
  <c r="P68" i="27"/>
  <c r="P67" i="30"/>
  <c r="P67" i="27"/>
  <c r="P88" i="30"/>
  <c r="P87" i="30"/>
  <c r="P87" i="27"/>
  <c r="P280" i="30"/>
  <c r="P280" i="27"/>
  <c r="P85" i="30"/>
  <c r="P85" i="27"/>
  <c r="P86" i="30"/>
  <c r="P86" i="27"/>
  <c r="P77" i="31"/>
  <c r="P77" i="30"/>
  <c r="P77" i="27"/>
  <c r="P76" i="30"/>
  <c r="P76" i="27"/>
  <c r="P79" i="30"/>
  <c r="P79" i="27"/>
  <c r="P78" i="30"/>
  <c r="P78" i="27"/>
  <c r="P84" i="30"/>
  <c r="P84" i="27"/>
  <c r="P83" i="30"/>
  <c r="P83" i="27"/>
  <c r="P82" i="30"/>
  <c r="P82" i="27"/>
  <c r="P81" i="30"/>
  <c r="P81" i="27"/>
  <c r="P80" i="30"/>
  <c r="P80" i="27"/>
  <c r="P75" i="30"/>
  <c r="P75" i="27"/>
  <c r="P10" i="30"/>
  <c r="P10" i="27"/>
  <c r="P14" i="30"/>
  <c r="P14" i="27"/>
  <c r="P13" i="30"/>
  <c r="P13" i="27"/>
  <c r="P598" i="30"/>
  <c r="P598" i="27"/>
  <c r="P9" i="30"/>
  <c r="P9" i="27"/>
  <c r="P332" i="30"/>
  <c r="P332" i="27"/>
  <c r="P266" i="30"/>
  <c r="P266" i="27"/>
  <c r="P265" i="30"/>
  <c r="P265" i="27"/>
  <c r="P22" i="30"/>
  <c r="P22" i="27"/>
  <c r="P21" i="30"/>
  <c r="P21" i="27"/>
  <c r="P20" i="30"/>
  <c r="P20" i="27"/>
  <c r="P19" i="30"/>
  <c r="P19" i="27"/>
  <c r="P18" i="30"/>
  <c r="P18" i="27"/>
  <c r="P17" i="30"/>
  <c r="P17" i="27"/>
  <c r="P16" i="30"/>
  <c r="P16" i="27"/>
  <c r="P24" i="30"/>
  <c r="P24" i="27"/>
  <c r="P23" i="30"/>
  <c r="P23" i="27"/>
  <c r="P333" i="30"/>
  <c r="P333" i="27"/>
  <c r="P269" i="30"/>
  <c r="P321" i="30"/>
  <c r="P321" i="27"/>
  <c r="P49" i="30"/>
  <c r="P49" i="27"/>
  <c r="P268" i="30"/>
  <c r="P268" i="27"/>
  <c r="P47" i="30"/>
  <c r="P47" i="27"/>
  <c r="P48" i="30"/>
  <c r="P48" i="27"/>
  <c r="P51" i="30"/>
  <c r="P51" i="27"/>
  <c r="P50" i="27"/>
  <c r="P553" i="30"/>
  <c r="P553" i="27"/>
  <c r="P27" i="30"/>
  <c r="P27" i="29"/>
  <c r="P27" i="27"/>
  <c r="P306" i="30"/>
  <c r="P306" i="27"/>
  <c r="P33" i="30"/>
  <c r="P33" i="27"/>
  <c r="P36" i="30"/>
  <c r="P36" i="27"/>
  <c r="P29" i="30"/>
  <c r="P29" i="29"/>
  <c r="P29" i="27"/>
  <c r="P427" i="31"/>
  <c r="P427" i="30"/>
  <c r="P427" i="27"/>
  <c r="P317" i="30"/>
  <c r="P317" i="27"/>
  <c r="P319" i="30"/>
  <c r="P319" i="27"/>
  <c r="P34" i="30"/>
  <c r="P34" i="27"/>
  <c r="P35" i="30"/>
  <c r="P35" i="27"/>
  <c r="P31" i="30"/>
  <c r="P31" i="27"/>
  <c r="P32" i="30"/>
  <c r="P32" i="27"/>
  <c r="P30" i="30"/>
  <c r="P30" i="27"/>
  <c r="P26" i="30"/>
  <c r="P26" i="27"/>
  <c r="P305" i="30"/>
  <c r="P305" i="27"/>
  <c r="P28" i="30"/>
  <c r="P28" i="27"/>
  <c r="P599" i="30"/>
  <c r="P599" i="27"/>
  <c r="P589" i="30"/>
  <c r="P589" i="27"/>
  <c r="P554" i="30"/>
  <c r="P554" i="27"/>
  <c r="P25" i="30"/>
  <c r="P25" i="29"/>
  <c r="P25" i="27"/>
  <c r="P6" i="30"/>
  <c r="P6" i="27"/>
  <c r="P267" i="30"/>
  <c r="P267" i="27"/>
  <c r="P5" i="30"/>
  <c r="P4" i="30"/>
  <c r="P4" i="27"/>
  <c r="P15" i="30"/>
  <c r="P15" i="27"/>
  <c r="P11" i="31"/>
  <c r="P11" i="30"/>
  <c r="P11" i="27"/>
  <c r="P8" i="30"/>
  <c r="P8" i="27"/>
  <c r="P476" i="30"/>
  <c r="P476" i="27"/>
  <c r="P323" i="30"/>
  <c r="P323" i="27"/>
  <c r="P264" i="30"/>
  <c r="P264" i="27"/>
  <c r="P12" i="30"/>
  <c r="P12" i="27"/>
  <c r="P7" i="30"/>
  <c r="P7" i="27"/>
  <c r="P158" i="30"/>
  <c r="P158" i="27"/>
  <c r="P65" i="30"/>
  <c r="P65" i="27"/>
  <c r="P205" i="30"/>
  <c r="P205" i="27"/>
  <c r="P2" i="31"/>
  <c r="P2" i="30"/>
  <c r="P2" i="27"/>
  <c r="P3" i="30"/>
  <c r="O769" i="30"/>
  <c r="O769" i="27"/>
  <c r="O770" i="30"/>
  <c r="O770" i="27"/>
  <c r="O764" i="30"/>
  <c r="O764" i="27"/>
  <c r="O742" i="30"/>
  <c r="O742" i="27"/>
  <c r="O754" i="30"/>
  <c r="O755" i="30"/>
  <c r="O755" i="27"/>
  <c r="O756" i="30"/>
  <c r="O756" i="27"/>
  <c r="O749" i="30"/>
  <c r="O749" i="27"/>
  <c r="O748" i="30"/>
  <c r="O748" i="27"/>
  <c r="O747" i="30"/>
  <c r="O747" i="27"/>
  <c r="O736" i="30"/>
  <c r="O736" i="27"/>
  <c r="O733" i="30"/>
  <c r="O733" i="27"/>
  <c r="O734" i="30"/>
  <c r="O734" i="27"/>
  <c r="O726" i="30"/>
  <c r="O726" i="27"/>
  <c r="O727" i="30"/>
  <c r="O727" i="27"/>
  <c r="O732" i="30"/>
  <c r="O732" i="27"/>
  <c r="O730" i="30"/>
  <c r="O730" i="27"/>
  <c r="O718" i="30"/>
  <c r="O718" i="27"/>
  <c r="O709" i="30"/>
  <c r="O709" i="27"/>
  <c r="O717" i="30"/>
  <c r="O717" i="27"/>
  <c r="O722" i="30"/>
  <c r="O722" i="27"/>
  <c r="O720" i="30"/>
  <c r="O720" i="27"/>
  <c r="O713" i="30"/>
  <c r="O713" i="27"/>
  <c r="O714" i="30"/>
  <c r="O714" i="27"/>
  <c r="O703" i="30"/>
  <c r="O703" i="27"/>
  <c r="O700" i="30"/>
  <c r="O700" i="27"/>
  <c r="O706" i="30"/>
  <c r="O706" i="27"/>
  <c r="O699" i="30"/>
  <c r="O699" i="27"/>
  <c r="O704" i="30"/>
  <c r="O704" i="27"/>
  <c r="O642" i="30"/>
  <c r="O642" i="27"/>
  <c r="O492" i="30"/>
  <c r="O492" i="27"/>
  <c r="O327" i="30"/>
  <c r="O327" i="27"/>
  <c r="O318" i="30"/>
  <c r="O318" i="27"/>
  <c r="O371" i="30"/>
  <c r="O371" i="27"/>
  <c r="O251" i="30"/>
  <c r="O251" i="27"/>
  <c r="O250" i="30"/>
  <c r="O250" i="27"/>
  <c r="O249" i="30"/>
  <c r="O249" i="27"/>
  <c r="O248" i="30"/>
  <c r="O248" i="27"/>
  <c r="O247" i="30"/>
  <c r="O247" i="27"/>
  <c r="O246" i="30"/>
  <c r="O246" i="27"/>
  <c r="O245" i="30"/>
  <c r="O245" i="27"/>
  <c r="O649" i="30"/>
  <c r="O649" i="27"/>
  <c r="O258" i="30"/>
  <c r="O258" i="27"/>
  <c r="O257" i="30"/>
  <c r="O257" i="27"/>
  <c r="O643" i="30"/>
  <c r="O643" i="27"/>
  <c r="O253" i="30"/>
  <c r="O253" i="27"/>
  <c r="O252" i="30"/>
  <c r="O252" i="27"/>
  <c r="O299" i="30"/>
  <c r="O299" i="27"/>
  <c r="O254" i="30"/>
  <c r="O254" i="27"/>
  <c r="O621" i="30"/>
  <c r="O621" i="27"/>
  <c r="O622" i="30"/>
  <c r="O622" i="27"/>
  <c r="O623" i="30"/>
  <c r="O623" i="27"/>
  <c r="O255" i="30"/>
  <c r="O255" i="27"/>
  <c r="O409" i="30"/>
  <c r="O409" i="27"/>
  <c r="O263" i="30"/>
  <c r="O263" i="27"/>
  <c r="O313" i="30"/>
  <c r="O313" i="27"/>
  <c r="O261" i="30"/>
  <c r="O261" i="27"/>
  <c r="O260" i="30"/>
  <c r="O260" i="27"/>
  <c r="O256" i="30"/>
  <c r="O256" i="27"/>
  <c r="O370" i="30"/>
  <c r="O370" i="27"/>
  <c r="O262" i="30"/>
  <c r="O262" i="27"/>
  <c r="O320" i="30"/>
  <c r="O320" i="27"/>
  <c r="O237" i="30"/>
  <c r="O237" i="27"/>
  <c r="O236" i="30"/>
  <c r="O236" i="27"/>
  <c r="O235" i="30"/>
  <c r="O235" i="27"/>
  <c r="O238" i="30"/>
  <c r="O238" i="27"/>
  <c r="O234" i="30"/>
  <c r="O234" i="27"/>
  <c r="O310" i="30"/>
  <c r="O310" i="27"/>
  <c r="O194" i="30"/>
  <c r="O194" i="27"/>
  <c r="O239" i="30"/>
  <c r="O239" i="27"/>
  <c r="O316" i="30"/>
  <c r="O316" i="27"/>
  <c r="O300" i="30"/>
  <c r="O300" i="27"/>
  <c r="O233" i="30"/>
  <c r="O232" i="27"/>
  <c r="O231" i="30"/>
  <c r="O231" i="27"/>
  <c r="O230" i="30"/>
  <c r="O230" i="27"/>
  <c r="O587" i="30"/>
  <c r="O587" i="27"/>
  <c r="O229" i="30"/>
  <c r="O229" i="27"/>
  <c r="O563" i="30"/>
  <c r="O563" i="27"/>
  <c r="O501" i="30"/>
  <c r="O501" i="27"/>
  <c r="O583" i="30"/>
  <c r="O583" i="27"/>
  <c r="O582" i="30"/>
  <c r="O582" i="27"/>
  <c r="O312" i="30"/>
  <c r="O312" i="27"/>
  <c r="O311" i="30"/>
  <c r="O311" i="27"/>
  <c r="O301" i="30"/>
  <c r="O301" i="27"/>
  <c r="O298" i="30"/>
  <c r="O298" i="27"/>
  <c r="O244" i="30"/>
  <c r="O244" i="27"/>
  <c r="O243" i="30"/>
  <c r="O243" i="27"/>
  <c r="O242" i="30"/>
  <c r="O242" i="27"/>
  <c r="O241" i="30"/>
  <c r="O241" i="27"/>
  <c r="O240" i="30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30"/>
  <c r="O422" i="27"/>
  <c r="O191" i="30"/>
  <c r="O191" i="27"/>
  <c r="O197" i="30"/>
  <c r="O197" i="27"/>
  <c r="O196" i="30"/>
  <c r="O196" i="27"/>
  <c r="O195" i="30"/>
  <c r="O195" i="27"/>
  <c r="O193" i="30"/>
  <c r="O193" i="27"/>
  <c r="O192" i="30"/>
  <c r="O192" i="27"/>
  <c r="O190" i="30"/>
  <c r="O190" i="27"/>
  <c r="O189" i="30"/>
  <c r="O189" i="27"/>
  <c r="O665" i="30"/>
  <c r="O665" i="27"/>
  <c r="O678" i="30"/>
  <c r="O678" i="27"/>
  <c r="O435" i="30"/>
  <c r="O435" i="27"/>
  <c r="O420" i="30"/>
  <c r="O420" i="27"/>
  <c r="O415" i="30"/>
  <c r="O415" i="27"/>
  <c r="O307" i="30"/>
  <c r="O307" i="27"/>
  <c r="O199" i="30"/>
  <c r="O199" i="27"/>
  <c r="O200" i="30"/>
  <c r="O200" i="27"/>
  <c r="O595" i="30"/>
  <c r="O595" i="27"/>
  <c r="O431" i="30"/>
  <c r="O431" i="27"/>
  <c r="O434" i="30"/>
  <c r="O434" i="27"/>
  <c r="O433" i="30"/>
  <c r="O433" i="27"/>
  <c r="O345" i="30"/>
  <c r="O345" i="27"/>
  <c r="O341" i="30"/>
  <c r="O341" i="27"/>
  <c r="O337" i="30"/>
  <c r="O337" i="27"/>
  <c r="O186" i="30"/>
  <c r="O186" i="27"/>
  <c r="O297" i="30"/>
  <c r="O297" i="27"/>
  <c r="O295" i="30"/>
  <c r="O295" i="27"/>
  <c r="O185" i="30"/>
  <c r="O185" i="27"/>
  <c r="O184" i="30"/>
  <c r="O184" i="27"/>
  <c r="O368" i="30"/>
  <c r="O368" i="27"/>
  <c r="O182" i="30"/>
  <c r="O182" i="27"/>
  <c r="O344" i="30"/>
  <c r="O344" i="27"/>
  <c r="O183" i="30"/>
  <c r="O183" i="27"/>
  <c r="O326" i="30"/>
  <c r="O326" i="27"/>
  <c r="O294" i="30"/>
  <c r="O294" i="27"/>
  <c r="O293" i="30"/>
  <c r="O293" i="27"/>
  <c r="O292" i="30"/>
  <c r="O292" i="27"/>
  <c r="O202" i="30"/>
  <c r="O202" i="27"/>
  <c r="O201" i="30"/>
  <c r="O201" i="27"/>
  <c r="O203" i="30"/>
  <c r="O203" i="27"/>
  <c r="O204" i="30"/>
  <c r="O204" i="27"/>
  <c r="O611" i="30"/>
  <c r="O611" i="27"/>
  <c r="O561" i="30"/>
  <c r="O561" i="27"/>
  <c r="O581" i="30"/>
  <c r="O581" i="27"/>
  <c r="O679" i="30"/>
  <c r="O679" i="27"/>
  <c r="O562" i="30"/>
  <c r="O562" i="27"/>
  <c r="O339" i="30"/>
  <c r="O339" i="27"/>
  <c r="O521" i="30"/>
  <c r="O521" i="27"/>
  <c r="O516" i="30"/>
  <c r="O516" i="27"/>
  <c r="O342" i="30"/>
  <c r="O342" i="27"/>
  <c r="O221" i="30"/>
  <c r="O221" i="27"/>
  <c r="O222" i="30"/>
  <c r="O222" i="27"/>
  <c r="O228" i="30"/>
  <c r="O225" i="27"/>
  <c r="O226" i="30"/>
  <c r="O226" i="27"/>
  <c r="O227" i="30"/>
  <c r="O227" i="27"/>
  <c r="O207" i="30"/>
  <c r="O207" i="27"/>
  <c r="O213" i="30"/>
  <c r="O213" i="27"/>
  <c r="O212" i="30"/>
  <c r="O212" i="27"/>
  <c r="O214" i="30"/>
  <c r="O214" i="27"/>
  <c r="O304" i="30"/>
  <c r="O304" i="27"/>
  <c r="O219" i="30"/>
  <c r="O219" i="27"/>
  <c r="O664" i="30"/>
  <c r="O664" i="27"/>
  <c r="O369" i="30"/>
  <c r="O369" i="27"/>
  <c r="O346" i="30"/>
  <c r="O346" i="27"/>
  <c r="O296" i="30"/>
  <c r="O296" i="27"/>
  <c r="O412" i="30"/>
  <c r="O412" i="27"/>
  <c r="O343" i="30"/>
  <c r="O343" i="27"/>
  <c r="O216" i="30"/>
  <c r="O216" i="27"/>
  <c r="O218" i="30"/>
  <c r="O218" i="27"/>
  <c r="O217" i="30"/>
  <c r="O217" i="27"/>
  <c r="O335" i="30"/>
  <c r="O335" i="27"/>
  <c r="O224" i="30"/>
  <c r="O224" i="27"/>
  <c r="O223" i="30"/>
  <c r="O223" i="27"/>
  <c r="O432" i="30"/>
  <c r="O432" i="27"/>
  <c r="O426" i="30"/>
  <c r="O426" i="27"/>
  <c r="O365" i="30"/>
  <c r="O365" i="27"/>
  <c r="O336" i="30"/>
  <c r="O336" i="27"/>
  <c r="O331" i="30"/>
  <c r="O331" i="27"/>
  <c r="O330" i="30"/>
  <c r="O330" i="27"/>
  <c r="O215" i="30"/>
  <c r="O215" i="27"/>
  <c r="O211" i="30"/>
  <c r="O211" i="27"/>
  <c r="O210" i="30"/>
  <c r="O210" i="27"/>
  <c r="O209" i="30"/>
  <c r="O209" i="27"/>
  <c r="O208" i="30"/>
  <c r="O208" i="27"/>
  <c r="O594" i="30"/>
  <c r="O594" i="27"/>
  <c r="O596" i="30"/>
  <c r="O596" i="27"/>
  <c r="O334" i="30"/>
  <c r="O334" i="27"/>
  <c r="O206" i="30"/>
  <c r="O130" i="27"/>
  <c r="O129" i="30"/>
  <c r="O129" i="27"/>
  <c r="O618" i="30"/>
  <c r="O618" i="27"/>
  <c r="O156" i="30"/>
  <c r="O156" i="27"/>
  <c r="O131" i="30"/>
  <c r="O131" i="27"/>
  <c r="O132" i="30"/>
  <c r="O132" i="27"/>
  <c r="O139" i="30"/>
  <c r="O139" i="27"/>
  <c r="O140" i="30"/>
  <c r="O140" i="27"/>
  <c r="O138" i="30"/>
  <c r="O138" i="27"/>
  <c r="O141" i="30"/>
  <c r="O141" i="27"/>
  <c r="O144" i="30"/>
  <c r="O144" i="27"/>
  <c r="O145" i="30"/>
  <c r="O145" i="27"/>
  <c r="O143" i="30"/>
  <c r="O143" i="27"/>
  <c r="O142" i="30"/>
  <c r="O142" i="27"/>
  <c r="O154" i="30"/>
  <c r="O154" i="27"/>
  <c r="O153" i="30"/>
  <c r="O153" i="27"/>
  <c r="O128" i="30"/>
  <c r="O128" i="27"/>
  <c r="O155" i="30"/>
  <c r="O155" i="27"/>
  <c r="O303" i="30"/>
  <c r="O303" i="27"/>
  <c r="O137" i="30"/>
  <c r="O137" i="27"/>
  <c r="O136" i="30"/>
  <c r="O136" i="27"/>
  <c r="O135" i="30"/>
  <c r="O135" i="27"/>
  <c r="O134" i="30"/>
  <c r="O134" i="27"/>
  <c r="O152" i="30"/>
  <c r="O152" i="27"/>
  <c r="O151" i="30"/>
  <c r="O151" i="27"/>
  <c r="O150" i="30"/>
  <c r="O150" i="27"/>
  <c r="O149" i="30"/>
  <c r="O149" i="27"/>
  <c r="O133" i="30"/>
  <c r="O133" i="27"/>
  <c r="O286" i="30"/>
  <c r="O286" i="27"/>
  <c r="O148" i="30"/>
  <c r="O148" i="27"/>
  <c r="O147" i="30"/>
  <c r="O147" i="27"/>
  <c r="O146" i="30"/>
  <c r="O146" i="27"/>
  <c r="O568" i="30"/>
  <c r="O568" i="27"/>
  <c r="O328" i="30"/>
  <c r="O328" i="27"/>
  <c r="O171" i="30"/>
  <c r="O171" i="27"/>
  <c r="O170" i="30"/>
  <c r="O170" i="27"/>
  <c r="O169" i="27"/>
  <c r="O675" i="27"/>
  <c r="O168" i="30"/>
  <c r="O168" i="27"/>
  <c r="O167" i="30"/>
  <c r="O167" i="27"/>
  <c r="O573" i="30"/>
  <c r="O573" i="27"/>
  <c r="O177" i="30"/>
  <c r="O177" i="27"/>
  <c r="O176" i="30"/>
  <c r="O176" i="27"/>
  <c r="O289" i="30"/>
  <c r="O289" i="27"/>
  <c r="O178" i="30"/>
  <c r="O178" i="27"/>
  <c r="O325" i="30"/>
  <c r="O325" i="27"/>
  <c r="O290" i="30"/>
  <c r="O290" i="27"/>
  <c r="O692" i="30"/>
  <c r="O692" i="27"/>
  <c r="O315" i="30"/>
  <c r="O315" i="27"/>
  <c r="O180" i="30"/>
  <c r="O180" i="27"/>
  <c r="O179" i="30"/>
  <c r="O179" i="27"/>
  <c r="O175" i="30"/>
  <c r="O175" i="27"/>
  <c r="O174" i="30"/>
  <c r="O174" i="27"/>
  <c r="O173" i="30"/>
  <c r="O173" i="27"/>
  <c r="O157" i="30"/>
  <c r="O157" i="27"/>
  <c r="O667" i="27"/>
  <c r="O429" i="30"/>
  <c r="O429" i="27"/>
  <c r="O166" i="30"/>
  <c r="O166" i="27"/>
  <c r="O673" i="30"/>
  <c r="O673" i="27"/>
  <c r="O400" i="30"/>
  <c r="O400" i="27"/>
  <c r="O291" i="30"/>
  <c r="O567" i="30"/>
  <c r="O567" i="27"/>
  <c r="O181" i="30"/>
  <c r="O181" i="27"/>
  <c r="O661" i="30"/>
  <c r="O661" i="27"/>
  <c r="O172" i="30"/>
  <c r="O172" i="27"/>
  <c r="O576" i="30"/>
  <c r="O576" i="27"/>
  <c r="O660" i="30"/>
  <c r="O572" i="30"/>
  <c r="O571" i="30"/>
  <c r="O668" i="30"/>
  <c r="O575" i="30"/>
  <c r="O574" i="30"/>
  <c r="O165" i="30"/>
  <c r="O314" i="30"/>
  <c r="O680" i="30"/>
  <c r="O288" i="30"/>
  <c r="O689" i="30"/>
  <c r="O689" i="27"/>
  <c r="O287" i="30"/>
  <c r="O287" i="27"/>
  <c r="O163" i="30"/>
  <c r="O162" i="30"/>
  <c r="O161" i="30"/>
  <c r="O160" i="30"/>
  <c r="O159" i="30"/>
  <c r="O555" i="30"/>
  <c r="O555" i="27"/>
  <c r="O585" i="30"/>
  <c r="O580" i="30"/>
  <c r="O557" i="30"/>
  <c r="O442" i="30"/>
  <c r="O406" i="30"/>
  <c r="O690" i="30"/>
  <c r="O690" i="27"/>
  <c r="O101" i="30"/>
  <c r="O102" i="30"/>
  <c r="O100" i="30"/>
  <c r="O99" i="30"/>
  <c r="O536" i="30"/>
  <c r="O656" i="30"/>
  <c r="O656" i="27"/>
  <c r="O670" i="30"/>
  <c r="O281" i="30"/>
  <c r="O688" i="30"/>
  <c r="O322" i="30"/>
  <c r="O109" i="30"/>
  <c r="O108" i="30"/>
  <c r="O108" i="27"/>
  <c r="O110" i="30"/>
  <c r="O107" i="30"/>
  <c r="O540" i="30"/>
  <c r="O448" i="30"/>
  <c r="O447" i="30"/>
  <c r="O446" i="30"/>
  <c r="O446" i="27"/>
  <c r="O439" i="30"/>
  <c r="O410" i="30"/>
  <c r="O106" i="30"/>
  <c r="O105" i="30"/>
  <c r="O104" i="30"/>
  <c r="O340" i="30"/>
  <c r="O340" i="27"/>
  <c r="O338" i="30"/>
  <c r="O103" i="30"/>
  <c r="O498" i="30"/>
  <c r="O653" i="30"/>
  <c r="O309" i="30"/>
  <c r="O696" i="30"/>
  <c r="O696" i="27"/>
  <c r="O98" i="30"/>
  <c r="O97" i="30"/>
  <c r="O96" i="30"/>
  <c r="O578" i="30"/>
  <c r="O569" i="30"/>
  <c r="O329" i="27"/>
  <c r="O92" i="30"/>
  <c r="O91" i="30"/>
  <c r="O538" i="30"/>
  <c r="O94" i="30"/>
  <c r="O93" i="30"/>
  <c r="O95" i="30"/>
  <c r="O95" i="27"/>
  <c r="O90" i="30"/>
  <c r="O89" i="30"/>
  <c r="O285" i="30"/>
  <c r="O120" i="30"/>
  <c r="O284" i="30"/>
  <c r="O126" i="30"/>
  <c r="O126" i="27"/>
  <c r="O125" i="30"/>
  <c r="O124" i="30"/>
  <c r="O123" i="30"/>
  <c r="O489" i="30"/>
  <c r="O347" i="30"/>
  <c r="O115" i="30"/>
  <c r="O115" i="27"/>
  <c r="O114" i="30"/>
  <c r="O113" i="30"/>
  <c r="O112" i="30"/>
  <c r="O111" i="30"/>
  <c r="O478" i="30"/>
  <c r="O477" i="30"/>
  <c r="O477" i="27"/>
  <c r="O283" i="30"/>
  <c r="O122" i="30"/>
  <c r="O121" i="30"/>
  <c r="O74" i="30"/>
  <c r="O119" i="30"/>
  <c r="O118" i="30"/>
  <c r="O118" i="27"/>
  <c r="O117" i="30"/>
  <c r="O116" i="30"/>
  <c r="O271" i="30"/>
  <c r="O52" i="30"/>
  <c r="O308" i="30"/>
  <c r="O270" i="30"/>
  <c r="O270" i="27"/>
  <c r="O45" i="30"/>
  <c r="O43" i="30"/>
  <c r="O42" i="30"/>
  <c r="O41" i="30"/>
  <c r="O40" i="30"/>
  <c r="O39" i="30"/>
  <c r="O39" i="27"/>
  <c r="O38" i="30"/>
  <c r="O44" i="30"/>
  <c r="O46" i="30"/>
  <c r="O37" i="30"/>
  <c r="O60" i="30"/>
  <c r="O59" i="30"/>
  <c r="O59" i="27"/>
  <c r="O61" i="30"/>
  <c r="O62" i="30"/>
  <c r="O324" i="30"/>
  <c r="O58" i="30"/>
  <c r="O57" i="30"/>
  <c r="O56" i="30"/>
  <c r="O55" i="30"/>
  <c r="O54" i="30"/>
  <c r="O53" i="30"/>
  <c r="O620" i="30"/>
  <c r="O382" i="30"/>
  <c r="O275" i="30"/>
  <c r="O274" i="30"/>
  <c r="O273" i="30"/>
  <c r="O272" i="30"/>
  <c r="O64" i="30"/>
  <c r="O63" i="30"/>
  <c r="O69" i="30"/>
  <c r="O70" i="30"/>
  <c r="O73" i="30"/>
  <c r="O71" i="30"/>
  <c r="O72" i="30"/>
  <c r="O640" i="30"/>
  <c r="O66" i="30"/>
  <c r="O279" i="30"/>
  <c r="O278" i="30"/>
  <c r="O277" i="30"/>
  <c r="O276" i="30"/>
  <c r="O68" i="30"/>
  <c r="O67" i="30"/>
  <c r="O88" i="30"/>
  <c r="O87" i="30"/>
  <c r="O280" i="30"/>
  <c r="O85" i="30"/>
  <c r="O86" i="30"/>
  <c r="O77" i="30"/>
  <c r="O76" i="30"/>
  <c r="O79" i="30"/>
  <c r="O78" i="30"/>
  <c r="O84" i="30"/>
  <c r="O83" i="30"/>
  <c r="O82" i="30"/>
  <c r="O80" i="30"/>
  <c r="O75" i="30"/>
  <c r="O10" i="30"/>
  <c r="O14" i="30"/>
  <c r="O13" i="30"/>
  <c r="O598" i="30"/>
  <c r="O9" i="30"/>
  <c r="O332" i="30"/>
  <c r="O266" i="30"/>
  <c r="O265" i="30"/>
  <c r="O22" i="30"/>
  <c r="O21" i="30"/>
  <c r="O20" i="30"/>
  <c r="O19" i="30"/>
  <c r="O18" i="30"/>
  <c r="O17" i="30"/>
  <c r="O16" i="30"/>
  <c r="O23" i="30"/>
  <c r="O23" i="27"/>
  <c r="O333" i="30"/>
  <c r="O269" i="30"/>
  <c r="O321" i="30"/>
  <c r="O49" i="30"/>
  <c r="O268" i="30"/>
  <c r="O47" i="30"/>
  <c r="O47" i="27"/>
  <c r="O48" i="30"/>
  <c r="O51" i="30"/>
  <c r="O50" i="30"/>
  <c r="O553" i="30"/>
  <c r="O27" i="30"/>
  <c r="O306" i="30"/>
  <c r="O306" i="27"/>
  <c r="O33" i="30"/>
  <c r="O36" i="30"/>
  <c r="O29" i="30"/>
  <c r="O427" i="30"/>
  <c r="O319" i="30"/>
  <c r="O34" i="30"/>
  <c r="O35" i="30"/>
  <c r="O31" i="30"/>
  <c r="O32" i="30"/>
  <c r="O30" i="30"/>
  <c r="O26" i="30"/>
  <c r="O305" i="30"/>
  <c r="O28" i="30"/>
  <c r="O599" i="30"/>
  <c r="O589" i="30"/>
  <c r="O554" i="30"/>
  <c r="O25" i="30"/>
  <c r="O6" i="30"/>
  <c r="O267" i="30"/>
  <c r="O5" i="30"/>
  <c r="O4" i="30"/>
  <c r="O11" i="30"/>
  <c r="O8" i="31"/>
  <c r="O8" i="30"/>
  <c r="O8" i="27"/>
  <c r="O476" i="30"/>
  <c r="O323" i="30"/>
  <c r="O264" i="30"/>
  <c r="O12" i="30"/>
  <c r="O7" i="30"/>
  <c r="O158" i="30"/>
  <c r="O158" i="27"/>
  <c r="O65" i="30"/>
  <c r="O205" i="30"/>
  <c r="O2" i="30"/>
  <c r="O3" i="31"/>
  <c r="O3" i="30"/>
  <c r="N769" i="30"/>
  <c r="N770" i="30"/>
  <c r="N742" i="30"/>
  <c r="N754" i="30"/>
  <c r="N755" i="30"/>
  <c r="N256" i="30"/>
  <c r="N370" i="30"/>
  <c r="N325" i="27"/>
  <c r="N290" i="30"/>
  <c r="N118" i="30"/>
  <c r="N8" i="30"/>
  <c r="N8" i="27"/>
  <c r="Q818" i="27"/>
  <c r="Q810" i="30"/>
  <c r="Q810" i="27"/>
  <c r="Q769" i="31"/>
  <c r="Q769" i="27"/>
  <c r="Q770" i="31"/>
  <c r="Q770" i="27"/>
  <c r="Q764" i="27"/>
  <c r="Q755" i="31"/>
  <c r="Q756" i="31"/>
  <c r="Q749" i="30"/>
  <c r="Q747" i="31"/>
  <c r="Q733" i="31"/>
  <c r="Q734" i="31"/>
  <c r="Q726" i="31"/>
  <c r="Q727" i="31"/>
  <c r="Q732" i="31"/>
  <c r="Q730" i="30"/>
  <c r="Q709" i="31"/>
  <c r="Q722" i="31"/>
  <c r="Q720" i="31"/>
  <c r="Q713" i="31"/>
  <c r="Q700" i="31"/>
  <c r="Q699" i="31"/>
  <c r="Q642" i="31"/>
  <c r="Q492" i="31"/>
  <c r="Q318" i="31"/>
  <c r="Q250" i="31"/>
  <c r="Q249" i="31"/>
  <c r="Q248" i="31"/>
  <c r="Q247" i="31"/>
  <c r="Q246" i="31"/>
  <c r="Q258" i="31"/>
  <c r="Q257" i="31"/>
  <c r="Q643" i="31"/>
  <c r="AA643" i="31" s="1"/>
  <c r="Q643" i="27"/>
  <c r="Q259" i="31"/>
  <c r="Q299" i="31"/>
  <c r="Q254" i="31"/>
  <c r="Q621" i="31"/>
  <c r="Q623" i="31"/>
  <c r="Q255" i="31"/>
  <c r="Q255" i="30"/>
  <c r="Q263" i="31"/>
  <c r="Q261" i="31"/>
  <c r="Q260" i="31"/>
  <c r="Q262" i="31"/>
  <c r="Q320" i="31"/>
  <c r="Q237" i="31"/>
  <c r="Q236" i="31"/>
  <c r="Q235" i="31"/>
  <c r="Q238" i="31"/>
  <c r="Q234" i="31"/>
  <c r="Q194" i="31"/>
  <c r="Q316" i="31"/>
  <c r="Q316" i="30"/>
  <c r="Q300" i="31"/>
  <c r="Q233" i="31"/>
  <c r="Q232" i="31"/>
  <c r="Q231" i="31"/>
  <c r="Q587" i="31"/>
  <c r="Q583" i="31"/>
  <c r="Q582" i="31"/>
  <c r="Q241" i="31"/>
  <c r="Q240" i="31"/>
  <c r="Q518" i="31"/>
  <c r="Q188" i="31"/>
  <c r="Q187" i="31"/>
  <c r="Q519" i="31"/>
  <c r="Q196" i="31"/>
  <c r="Q195" i="31"/>
  <c r="Q189" i="31"/>
  <c r="Q665" i="31"/>
  <c r="Q678" i="31"/>
  <c r="Q415" i="31"/>
  <c r="Q307" i="31"/>
  <c r="Q199" i="31"/>
  <c r="Q200" i="31"/>
  <c r="Q595" i="31"/>
  <c r="Q198" i="31"/>
  <c r="Q431" i="31"/>
  <c r="Q433" i="31"/>
  <c r="Q345" i="31"/>
  <c r="Q341" i="31"/>
  <c r="Q337" i="31"/>
  <c r="Q186" i="31"/>
  <c r="Q297" i="31"/>
  <c r="Q295" i="31"/>
  <c r="Q185" i="27"/>
  <c r="Q182" i="31"/>
  <c r="Q183" i="31"/>
  <c r="Q326" i="31"/>
  <c r="Q294" i="31"/>
  <c r="Q517" i="31"/>
  <c r="Q293" i="31"/>
  <c r="Q292" i="31"/>
  <c r="Q202" i="31"/>
  <c r="Q201" i="31"/>
  <c r="Q203" i="31"/>
  <c r="Q611" i="31"/>
  <c r="Q561" i="31"/>
  <c r="Q581" i="31"/>
  <c r="Q679" i="31"/>
  <c r="Q339" i="31"/>
  <c r="Q516" i="31"/>
  <c r="Q221" i="30"/>
  <c r="Q225" i="31"/>
  <c r="Q226" i="31"/>
  <c r="Q213" i="31"/>
  <c r="Q212" i="31"/>
  <c r="Q214" i="31"/>
  <c r="Q304" i="31"/>
  <c r="Q219" i="31"/>
  <c r="Q664" i="31"/>
  <c r="Q346" i="31"/>
  <c r="Q296" i="31"/>
  <c r="Q412" i="31"/>
  <c r="Q216" i="31"/>
  <c r="Q218" i="31"/>
  <c r="Q217" i="31"/>
  <c r="Q220" i="31"/>
  <c r="Q335" i="31"/>
  <c r="Q224" i="31"/>
  <c r="Q223" i="31"/>
  <c r="Q432" i="31"/>
  <c r="Q426" i="31"/>
  <c r="Q365" i="31"/>
  <c r="Q336" i="31"/>
  <c r="Q215" i="31"/>
  <c r="Q211" i="31"/>
  <c r="Q594" i="31"/>
  <c r="Q596" i="31"/>
  <c r="Q618" i="31"/>
  <c r="Q156" i="31"/>
  <c r="Q139" i="31"/>
  <c r="Q140" i="31"/>
  <c r="Q138" i="31"/>
  <c r="Q141" i="31"/>
  <c r="Q145" i="31"/>
  <c r="Q142" i="31"/>
  <c r="Q154" i="31"/>
  <c r="Q153" i="31"/>
  <c r="Q153" i="30"/>
  <c r="Q155" i="31"/>
  <c r="Q303" i="31"/>
  <c r="Q137" i="31"/>
  <c r="Q136" i="31"/>
  <c r="Q135" i="31"/>
  <c r="Q134" i="31"/>
  <c r="Q151" i="30"/>
  <c r="Q133" i="31"/>
  <c r="Q148" i="31"/>
  <c r="Q147" i="31"/>
  <c r="Q146" i="31"/>
  <c r="Q568" i="31"/>
  <c r="Q328" i="31"/>
  <c r="Q675" i="31"/>
  <c r="Q573" i="31"/>
  <c r="Q177" i="31"/>
  <c r="Q176" i="31"/>
  <c r="Q289" i="31"/>
  <c r="Q178" i="31"/>
  <c r="Q325" i="31"/>
  <c r="Q290" i="31"/>
  <c r="Q692" i="31"/>
  <c r="Q315" i="31"/>
  <c r="Q180" i="31"/>
  <c r="Q179" i="31"/>
  <c r="Q175" i="31"/>
  <c r="Q174" i="31"/>
  <c r="Q174" i="30"/>
  <c r="Q173" i="31"/>
  <c r="Q157" i="31"/>
  <c r="Q667" i="31"/>
  <c r="Q429" i="31"/>
  <c r="Q400" i="31"/>
  <c r="Q291" i="31"/>
  <c r="Q567" i="31"/>
  <c r="Q181" i="31"/>
  <c r="Q661" i="31"/>
  <c r="Q172" i="31"/>
  <c r="Q576" i="31"/>
  <c r="Q660" i="31"/>
  <c r="Q572" i="31"/>
  <c r="Q572" i="29"/>
  <c r="Q571" i="31"/>
  <c r="Q668" i="31"/>
  <c r="Q668" i="29"/>
  <c r="Q575" i="31"/>
  <c r="Q575" i="29"/>
  <c r="Q574" i="31"/>
  <c r="Q574" i="29"/>
  <c r="Q165" i="31"/>
  <c r="Q165" i="29"/>
  <c r="Q164" i="31"/>
  <c r="Q164" i="29"/>
  <c r="Q314" i="31"/>
  <c r="Q314" i="29"/>
  <c r="Q680" i="31"/>
  <c r="Q680" i="29"/>
  <c r="Q288" i="31"/>
  <c r="Q288" i="29"/>
  <c r="Q689" i="31"/>
  <c r="Q287" i="31"/>
  <c r="Q287" i="29"/>
  <c r="Q163" i="31"/>
  <c r="Q163" i="29"/>
  <c r="Q162" i="31"/>
  <c r="Q161" i="31"/>
  <c r="Q161" i="29"/>
  <c r="Q160" i="31"/>
  <c r="Q160" i="29"/>
  <c r="Q159" i="29"/>
  <c r="Q555" i="31"/>
  <c r="Q585" i="29"/>
  <c r="Q580" i="31"/>
  <c r="Q580" i="29"/>
  <c r="Q557" i="31"/>
  <c r="Q442" i="31"/>
  <c r="Q442" i="29"/>
  <c r="Q406" i="29"/>
  <c r="Q690" i="31"/>
  <c r="Q690" i="29"/>
  <c r="Q282" i="29"/>
  <c r="Q101" i="31"/>
  <c r="Q101" i="29"/>
  <c r="Q102" i="31"/>
  <c r="Q102" i="29"/>
  <c r="Q100" i="31"/>
  <c r="Q100" i="29"/>
  <c r="Q99" i="31"/>
  <c r="Q99" i="29"/>
  <c r="Q656" i="29"/>
  <c r="Q670" i="31"/>
  <c r="Q670" i="29"/>
  <c r="Q281" i="31"/>
  <c r="Q281" i="29"/>
  <c r="Q688" i="31"/>
  <c r="Q322" i="31"/>
  <c r="Q322" i="29"/>
  <c r="Q109" i="31"/>
  <c r="Q109" i="29"/>
  <c r="Q108" i="31"/>
  <c r="Q108" i="29"/>
  <c r="Q110" i="31"/>
  <c r="Q110" i="29"/>
  <c r="Q107" i="29"/>
  <c r="Q540" i="31"/>
  <c r="Q540" i="29"/>
  <c r="Q448" i="31"/>
  <c r="Q448" i="29"/>
  <c r="AA448" i="29" s="1"/>
  <c r="Q447" i="31"/>
  <c r="Q447" i="29"/>
  <c r="Q446" i="29"/>
  <c r="Q444" i="31"/>
  <c r="Q444" i="29"/>
  <c r="Q439" i="31"/>
  <c r="Q439" i="29"/>
  <c r="Q106" i="31"/>
  <c r="Q106" i="29"/>
  <c r="Q105" i="29"/>
  <c r="Q104" i="31"/>
  <c r="Q104" i="29"/>
  <c r="Q340" i="31"/>
  <c r="Q340" i="29"/>
  <c r="Q338" i="31"/>
  <c r="Q103" i="29"/>
  <c r="Q498" i="31"/>
  <c r="Q498" i="29"/>
  <c r="Q653" i="31"/>
  <c r="Q653" i="29"/>
  <c r="Q309" i="29"/>
  <c r="Q696" i="31"/>
  <c r="Q98" i="31"/>
  <c r="Q98" i="29"/>
  <c r="Q97" i="31"/>
  <c r="Q578" i="29"/>
  <c r="Q569" i="31"/>
  <c r="Q411" i="31"/>
  <c r="Q329" i="31"/>
  <c r="Q329" i="29"/>
  <c r="Q92" i="31"/>
  <c r="Q92" i="29"/>
  <c r="Q91" i="31"/>
  <c r="Q91" i="29"/>
  <c r="Q538" i="29"/>
  <c r="Q94" i="31"/>
  <c r="Q94" i="29"/>
  <c r="Q93" i="31"/>
  <c r="Q93" i="29"/>
  <c r="Q95" i="31"/>
  <c r="Q95" i="29"/>
  <c r="Q90" i="29"/>
  <c r="Q89" i="31"/>
  <c r="Q285" i="29"/>
  <c r="Q120" i="31"/>
  <c r="Q284" i="31"/>
  <c r="Q126" i="31"/>
  <c r="Q125" i="31"/>
  <c r="Q125" i="29"/>
  <c r="Q124" i="31"/>
  <c r="Q124" i="29"/>
  <c r="Q123" i="31"/>
  <c r="Q123" i="29"/>
  <c r="Q489" i="29"/>
  <c r="Q347" i="31"/>
  <c r="Q347" i="29"/>
  <c r="Q302" i="31"/>
  <c r="Q115" i="31"/>
  <c r="Q115" i="29"/>
  <c r="Q114" i="31"/>
  <c r="Q114" i="29"/>
  <c r="Q113" i="31"/>
  <c r="Q112" i="31"/>
  <c r="Q111" i="31"/>
  <c r="Q478" i="31"/>
  <c r="Q283" i="31"/>
  <c r="Q283" i="29"/>
  <c r="Q122" i="31"/>
  <c r="Q122" i="29"/>
  <c r="Q121" i="31"/>
  <c r="Q74" i="31"/>
  <c r="Q74" i="29"/>
  <c r="Q119" i="31"/>
  <c r="Q119" i="29"/>
  <c r="Q118" i="29"/>
  <c r="Q117" i="31"/>
  <c r="Q117" i="29"/>
  <c r="Q116" i="31"/>
  <c r="Q116" i="29"/>
  <c r="Q271" i="29"/>
  <c r="Q52" i="29"/>
  <c r="Q491" i="31"/>
  <c r="Q308" i="31"/>
  <c r="Q308" i="29"/>
  <c r="Q270" i="29"/>
  <c r="Q45" i="31"/>
  <c r="Q45" i="29"/>
  <c r="Q43" i="31"/>
  <c r="Q43" i="29"/>
  <c r="Q42" i="31"/>
  <c r="Q42" i="29"/>
  <c r="Q41" i="31"/>
  <c r="Q40" i="31"/>
  <c r="Q39" i="31"/>
  <c r="Q38" i="31"/>
  <c r="Q38" i="29"/>
  <c r="Q44" i="31"/>
  <c r="Q44" i="29"/>
  <c r="Q46" i="31"/>
  <c r="Q46" i="29"/>
  <c r="Q46" i="27"/>
  <c r="Q37" i="31"/>
  <c r="Q37" i="29"/>
  <c r="Q60" i="31"/>
  <c r="Q60" i="29"/>
  <c r="Q59" i="31"/>
  <c r="Q59" i="29"/>
  <c r="Q61" i="31"/>
  <c r="Q61" i="29"/>
  <c r="Q62" i="29"/>
  <c r="Q324" i="31"/>
  <c r="Q58" i="31"/>
  <c r="Q58" i="29"/>
  <c r="Q57" i="31"/>
  <c r="Q57" i="29"/>
  <c r="Q56" i="31"/>
  <c r="Q55" i="31"/>
  <c r="Q55" i="29"/>
  <c r="Q54" i="31"/>
  <c r="Q54" i="29"/>
  <c r="AA54" i="29" s="1"/>
  <c r="Q53" i="31"/>
  <c r="Q53" i="29"/>
  <c r="Q620" i="31"/>
  <c r="Q382" i="31"/>
  <c r="Q275" i="29"/>
  <c r="Q274" i="31"/>
  <c r="Q274" i="29"/>
  <c r="Q273" i="29"/>
  <c r="Q272" i="29"/>
  <c r="Q63" i="31"/>
  <c r="Q69" i="31"/>
  <c r="Q69" i="29"/>
  <c r="Q70" i="31"/>
  <c r="Q70" i="29"/>
  <c r="Q71" i="29"/>
  <c r="Q72" i="31"/>
  <c r="Q640" i="31"/>
  <c r="Q640" i="29"/>
  <c r="Q402" i="31"/>
  <c r="Q402" i="29"/>
  <c r="Q66" i="29"/>
  <c r="Q279" i="31"/>
  <c r="Q278" i="31"/>
  <c r="Q278" i="29"/>
  <c r="Q277" i="31"/>
  <c r="Q277" i="29"/>
  <c r="Q276" i="31"/>
  <c r="Q67" i="29"/>
  <c r="Q87" i="31"/>
  <c r="Q280" i="31"/>
  <c r="Q280" i="29"/>
  <c r="Q85" i="31"/>
  <c r="Q85" i="29"/>
  <c r="Q86" i="31"/>
  <c r="Q86" i="29"/>
  <c r="Q77" i="31"/>
  <c r="Q77" i="29"/>
  <c r="Q76" i="31"/>
  <c r="Q76" i="29"/>
  <c r="Q79" i="31"/>
  <c r="Q79" i="29"/>
  <c r="Q78" i="31"/>
  <c r="Q78" i="29"/>
  <c r="Q84" i="31"/>
  <c r="Q84" i="29"/>
  <c r="Q83" i="29"/>
  <c r="Q82" i="31"/>
  <c r="Q82" i="29"/>
  <c r="Q81" i="31"/>
  <c r="Q81" i="29"/>
  <c r="Q80" i="31"/>
  <c r="Q80" i="29"/>
  <c r="Q75" i="31"/>
  <c r="Q75" i="29"/>
  <c r="Q10" i="31"/>
  <c r="Q10" i="29"/>
  <c r="Q14" i="29"/>
  <c r="Q13" i="29"/>
  <c r="Q598" i="31"/>
  <c r="Q598" i="29"/>
  <c r="Q9" i="31"/>
  <c r="Q9" i="29"/>
  <c r="Q332" i="31"/>
  <c r="Q332" i="29"/>
  <c r="Q266" i="31"/>
  <c r="Q265" i="31"/>
  <c r="Q265" i="29"/>
  <c r="Q22" i="31"/>
  <c r="Q22" i="29"/>
  <c r="Q20" i="31"/>
  <c r="Q20" i="29"/>
  <c r="Q19" i="31"/>
  <c r="AA19" i="31" s="1"/>
  <c r="Q19" i="29"/>
  <c r="Q18" i="29"/>
  <c r="Q17" i="31"/>
  <c r="Q16" i="31"/>
  <c r="Q24" i="31"/>
  <c r="Q23" i="31"/>
  <c r="Q23" i="29"/>
  <c r="Q269" i="31"/>
  <c r="Q321" i="31"/>
  <c r="Q321" i="29"/>
  <c r="Q321" i="27"/>
  <c r="Q49" i="31"/>
  <c r="Q268" i="31"/>
  <c r="Q47" i="31"/>
  <c r="Q47" i="29"/>
  <c r="Q48" i="31"/>
  <c r="Q51" i="31"/>
  <c r="Q51" i="29"/>
  <c r="Q50" i="29"/>
  <c r="Q553" i="31"/>
  <c r="Q27" i="31"/>
  <c r="Q27" i="29"/>
  <c r="Q306" i="31"/>
  <c r="Q306" i="29"/>
  <c r="AA306" i="29" s="1"/>
  <c r="Q33" i="29"/>
  <c r="Q36" i="31"/>
  <c r="Q36" i="29"/>
  <c r="Q29" i="31"/>
  <c r="Q29" i="29"/>
  <c r="Q427" i="31"/>
  <c r="Q427" i="29"/>
  <c r="Q317" i="31"/>
  <c r="Q319" i="31"/>
  <c r="Q34" i="31"/>
  <c r="Q35" i="31"/>
  <c r="Q35" i="29"/>
  <c r="Q31" i="31"/>
  <c r="Q31" i="29"/>
  <c r="Q32" i="31"/>
  <c r="Q32" i="29"/>
  <c r="Q30" i="31"/>
  <c r="Q30" i="29"/>
  <c r="Q26" i="31"/>
  <c r="Q26" i="29"/>
  <c r="Q28" i="29"/>
  <c r="Q599" i="31"/>
  <c r="Q599" i="29"/>
  <c r="Q589" i="31"/>
  <c r="Q589" i="29"/>
  <c r="Q554" i="31"/>
  <c r="Q25" i="31"/>
  <c r="Q6" i="31"/>
  <c r="Q6" i="29"/>
  <c r="Q267" i="31"/>
  <c r="Q5" i="31"/>
  <c r="Q5" i="29"/>
  <c r="Q4" i="29"/>
  <c r="Q11" i="31"/>
  <c r="Q11" i="29"/>
  <c r="Q8" i="31"/>
  <c r="AA8" i="31" s="1"/>
  <c r="Q8" i="29"/>
  <c r="Q476" i="29"/>
  <c r="Q323" i="31"/>
  <c r="Q323" i="29"/>
  <c r="Q264" i="31"/>
  <c r="Q264" i="29"/>
  <c r="Q12" i="29"/>
  <c r="Q158" i="31"/>
  <c r="Q65" i="31"/>
  <c r="Q205" i="31"/>
  <c r="Q205" i="29"/>
  <c r="Q2" i="31"/>
  <c r="Q2" i="29"/>
  <c r="Q3" i="29"/>
  <c r="P810" i="30"/>
  <c r="P769" i="30"/>
  <c r="P770" i="30"/>
  <c r="P764" i="30"/>
  <c r="P742" i="30"/>
  <c r="P742" i="27"/>
  <c r="P754" i="30"/>
  <c r="P755" i="27"/>
  <c r="P747" i="27"/>
  <c r="P717" i="30"/>
  <c r="P717" i="27"/>
  <c r="P327" i="27"/>
  <c r="P318" i="27"/>
  <c r="P256" i="27"/>
  <c r="P310" i="27"/>
  <c r="P194" i="30"/>
  <c r="P190" i="27"/>
  <c r="P431" i="27"/>
  <c r="P434" i="27"/>
  <c r="P213" i="27"/>
  <c r="P218" i="27"/>
  <c r="P217" i="27"/>
  <c r="P303" i="27"/>
  <c r="P146" i="30"/>
  <c r="P146" i="27"/>
  <c r="P179" i="31"/>
  <c r="P175" i="31"/>
  <c r="P174" i="31"/>
  <c r="P157" i="31"/>
  <c r="P157" i="29"/>
  <c r="P667" i="31"/>
  <c r="P429" i="31"/>
  <c r="P673" i="29"/>
  <c r="P400" i="31"/>
  <c r="P181" i="31"/>
  <c r="P181" i="29"/>
  <c r="P661" i="31"/>
  <c r="P576" i="29"/>
  <c r="P660" i="31"/>
  <c r="P660" i="30"/>
  <c r="P660" i="29"/>
  <c r="P571" i="29"/>
  <c r="P668" i="31"/>
  <c r="P668" i="29"/>
  <c r="P575" i="31"/>
  <c r="P575" i="29"/>
  <c r="P574" i="31"/>
  <c r="P574" i="29"/>
  <c r="P165" i="31"/>
  <c r="P164" i="31"/>
  <c r="P680" i="29"/>
  <c r="P288" i="29"/>
  <c r="P689" i="31"/>
  <c r="P689" i="29"/>
  <c r="P287" i="29"/>
  <c r="P163" i="31"/>
  <c r="P163" i="29"/>
  <c r="P162" i="31"/>
  <c r="P162" i="29"/>
  <c r="P160" i="31"/>
  <c r="P160" i="29"/>
  <c r="P159" i="31"/>
  <c r="P159" i="29"/>
  <c r="P555" i="29"/>
  <c r="P585" i="29"/>
  <c r="P557" i="29"/>
  <c r="P442" i="31"/>
  <c r="P442" i="29"/>
  <c r="P406" i="31"/>
  <c r="P406" i="29"/>
  <c r="P690" i="31"/>
  <c r="P690" i="29"/>
  <c r="P282" i="29"/>
  <c r="P101" i="31"/>
  <c r="P101" i="29"/>
  <c r="P100" i="31"/>
  <c r="P100" i="29"/>
  <c r="P99" i="31"/>
  <c r="P99" i="29"/>
  <c r="P536" i="31"/>
  <c r="P536" i="29"/>
  <c r="P656" i="31"/>
  <c r="P281" i="31"/>
  <c r="P281" i="29"/>
  <c r="P322" i="31"/>
  <c r="P109" i="31"/>
  <c r="P109" i="29"/>
  <c r="P108" i="31"/>
  <c r="P110" i="29"/>
  <c r="P540" i="31"/>
  <c r="P540" i="29"/>
  <c r="P448" i="29"/>
  <c r="P444" i="29"/>
  <c r="P439" i="31"/>
  <c r="P410" i="31"/>
  <c r="P410" i="29"/>
  <c r="P106" i="31"/>
  <c r="P104" i="31"/>
  <c r="P103" i="31"/>
  <c r="P103" i="30"/>
  <c r="P498" i="29"/>
  <c r="P696" i="31"/>
  <c r="P696" i="29"/>
  <c r="P98" i="31"/>
  <c r="P578" i="31"/>
  <c r="P329" i="30"/>
  <c r="P92" i="31"/>
  <c r="P93" i="31"/>
  <c r="P90" i="31"/>
  <c r="P90" i="29"/>
  <c r="P89" i="29"/>
  <c r="P285" i="29"/>
  <c r="P284" i="31"/>
  <c r="P123" i="31"/>
  <c r="P489" i="29"/>
  <c r="P347" i="31"/>
  <c r="P347" i="29"/>
  <c r="P115" i="29"/>
  <c r="P113" i="31"/>
  <c r="P477" i="31"/>
  <c r="P121" i="29"/>
  <c r="P117" i="31"/>
  <c r="P271" i="31"/>
  <c r="P491" i="31"/>
  <c r="P491" i="30"/>
  <c r="P308" i="29"/>
  <c r="P42" i="31"/>
  <c r="P42" i="29"/>
  <c r="P39" i="31"/>
  <c r="P38" i="30"/>
  <c r="P38" i="27"/>
  <c r="P62" i="31"/>
  <c r="P58" i="31"/>
  <c r="P55" i="31"/>
  <c r="P55" i="27"/>
  <c r="P382" i="31"/>
  <c r="P273" i="31"/>
  <c r="P63" i="31"/>
  <c r="P63" i="29"/>
  <c r="P73" i="31"/>
  <c r="P71" i="31"/>
  <c r="P402" i="27"/>
  <c r="P66" i="31"/>
  <c r="P277" i="29"/>
  <c r="P276" i="31"/>
  <c r="P67" i="29"/>
  <c r="P88" i="29"/>
  <c r="P88" i="27"/>
  <c r="P280" i="29"/>
  <c r="P86" i="31"/>
  <c r="P86" i="29"/>
  <c r="P76" i="29"/>
  <c r="P79" i="29"/>
  <c r="P83" i="31"/>
  <c r="P10" i="31"/>
  <c r="P14" i="31"/>
  <c r="P13" i="29"/>
  <c r="P598" i="29"/>
  <c r="P22" i="31"/>
  <c r="P17" i="31"/>
  <c r="P17" i="29"/>
  <c r="P23" i="31"/>
  <c r="P269" i="27"/>
  <c r="P47" i="31"/>
  <c r="P50" i="31"/>
  <c r="P50" i="30"/>
  <c r="P306" i="29"/>
  <c r="P29" i="31"/>
  <c r="P30" i="31"/>
  <c r="P25" i="31"/>
  <c r="P5" i="31"/>
  <c r="P5" i="27"/>
  <c r="P476" i="31"/>
  <c r="O818" i="30"/>
  <c r="O818" i="27"/>
  <c r="O810" i="30"/>
  <c r="O754" i="27"/>
  <c r="O716" i="30"/>
  <c r="O716" i="27"/>
  <c r="O259" i="30"/>
  <c r="O259" i="27"/>
  <c r="O233" i="27"/>
  <c r="O232" i="30"/>
  <c r="O423" i="27"/>
  <c r="O422" i="30"/>
  <c r="O198" i="30"/>
  <c r="O198" i="27"/>
  <c r="O517" i="30"/>
  <c r="O517" i="27"/>
  <c r="O228" i="27"/>
  <c r="O225" i="30"/>
  <c r="O220" i="30"/>
  <c r="O220" i="27"/>
  <c r="O206" i="27"/>
  <c r="O130" i="30"/>
  <c r="O127" i="30"/>
  <c r="O127" i="27"/>
  <c r="O169" i="30"/>
  <c r="O667" i="30"/>
  <c r="O164" i="30"/>
  <c r="O282" i="30"/>
  <c r="O444" i="30"/>
  <c r="O444" i="27"/>
  <c r="O411" i="30"/>
  <c r="O329" i="30"/>
  <c r="O302" i="30"/>
  <c r="O302" i="27"/>
  <c r="O491" i="30"/>
  <c r="O402" i="30"/>
  <c r="O81" i="30"/>
  <c r="O17" i="31"/>
  <c r="O24" i="30"/>
  <c r="O317" i="30"/>
  <c r="O15" i="30"/>
  <c r="O15" i="27"/>
  <c r="N700" i="27"/>
  <c r="N313" i="27"/>
  <c r="N261" i="27"/>
  <c r="N260" i="27"/>
  <c r="N191" i="31"/>
  <c r="N292" i="27"/>
  <c r="N208" i="30"/>
  <c r="N208" i="27"/>
  <c r="N144" i="31"/>
  <c r="N145" i="29"/>
  <c r="N568" i="31"/>
  <c r="N568" i="29"/>
  <c r="N168" i="31"/>
  <c r="N168" i="29"/>
  <c r="N667" i="31"/>
  <c r="N429" i="29"/>
  <c r="N166" i="31"/>
  <c r="N673" i="29"/>
  <c r="N680" i="29"/>
  <c r="N160" i="31"/>
  <c r="N557" i="31"/>
  <c r="N109" i="29"/>
  <c r="N108" i="31"/>
  <c r="N110" i="31"/>
  <c r="N110" i="29"/>
  <c r="N338" i="31"/>
  <c r="N309" i="31"/>
  <c r="N309" i="29"/>
  <c r="N94" i="29"/>
  <c r="N90" i="31"/>
  <c r="N89" i="31"/>
  <c r="N89" i="29"/>
  <c r="N115" i="29"/>
  <c r="N112" i="29"/>
  <c r="N111" i="31"/>
  <c r="N122" i="31"/>
  <c r="N122" i="29"/>
  <c r="N308" i="31"/>
  <c r="N308" i="29"/>
  <c r="N270" i="31"/>
  <c r="N270" i="29"/>
  <c r="N60" i="31"/>
  <c r="N61" i="31"/>
  <c r="N58" i="31"/>
  <c r="N58" i="29"/>
  <c r="N274" i="29"/>
  <c r="N273" i="29"/>
  <c r="N272" i="31"/>
  <c r="N66" i="29"/>
  <c r="N278" i="29"/>
  <c r="N67" i="29"/>
  <c r="N84" i="31"/>
  <c r="N84" i="29"/>
  <c r="N83" i="31"/>
  <c r="N83" i="27"/>
  <c r="N81" i="31"/>
  <c r="N265" i="29"/>
  <c r="N19" i="31"/>
  <c r="N17" i="29"/>
  <c r="N16" i="31"/>
  <c r="N47" i="31"/>
  <c r="N47" i="29"/>
  <c r="N51" i="31"/>
  <c r="N51" i="29"/>
  <c r="N317" i="31"/>
  <c r="N35" i="31"/>
  <c r="N32" i="29"/>
  <c r="N30" i="31"/>
  <c r="N5" i="29"/>
  <c r="N4" i="29"/>
  <c r="N15" i="31"/>
  <c r="N15" i="29"/>
  <c r="Q742" i="27"/>
  <c r="Q571" i="29"/>
  <c r="Q162" i="29"/>
  <c r="Q159" i="31"/>
  <c r="Q536" i="29"/>
  <c r="Q656" i="31"/>
  <c r="Q410" i="31"/>
  <c r="Q96" i="31"/>
  <c r="Q578" i="31"/>
  <c r="Q285" i="31"/>
  <c r="Q284" i="29"/>
  <c r="Q478" i="29"/>
  <c r="Q477" i="29"/>
  <c r="Q491" i="29"/>
  <c r="Q62" i="31"/>
  <c r="Q620" i="29"/>
  <c r="Q382" i="29"/>
  <c r="Q275" i="31"/>
  <c r="Q73" i="31"/>
  <c r="Q71" i="31"/>
  <c r="Q68" i="29"/>
  <c r="Q83" i="31"/>
  <c r="Q14" i="31"/>
  <c r="Q13" i="31"/>
  <c r="Q21" i="31"/>
  <c r="Q21" i="29"/>
  <c r="Q333" i="31"/>
  <c r="Q333" i="29"/>
  <c r="Q50" i="31"/>
  <c r="Q319" i="29"/>
  <c r="Q34" i="29"/>
  <c r="Q305" i="31"/>
  <c r="Q28" i="31"/>
  <c r="Q4" i="31"/>
  <c r="Q15" i="31"/>
  <c r="Q12" i="31"/>
  <c r="Q7" i="29"/>
  <c r="P251" i="31"/>
  <c r="P251" i="29"/>
  <c r="P250" i="31"/>
  <c r="P250" i="29"/>
  <c r="P249" i="31"/>
  <c r="P248" i="31"/>
  <c r="P247" i="31"/>
  <c r="P246" i="31"/>
  <c r="P245" i="31"/>
  <c r="P649" i="31"/>
  <c r="P649" i="29"/>
  <c r="P258" i="31"/>
  <c r="P257" i="31"/>
  <c r="P643" i="31"/>
  <c r="P253" i="29"/>
  <c r="P252" i="31"/>
  <c r="P252" i="29"/>
  <c r="P259" i="31"/>
  <c r="P299" i="31"/>
  <c r="P299" i="29"/>
  <c r="P254" i="29"/>
  <c r="P622" i="29"/>
  <c r="P623" i="29"/>
  <c r="P255" i="31"/>
  <c r="P409" i="31"/>
  <c r="P409" i="29"/>
  <c r="P263" i="29"/>
  <c r="P313" i="31"/>
  <c r="P313" i="29"/>
  <c r="P261" i="31"/>
  <c r="P260" i="31"/>
  <c r="P256" i="31"/>
  <c r="P370" i="31"/>
  <c r="P370" i="29"/>
  <c r="P262" i="29"/>
  <c r="P320" i="31"/>
  <c r="P320" i="29"/>
  <c r="P237" i="31"/>
  <c r="P236" i="31"/>
  <c r="P235" i="31"/>
  <c r="P238" i="31"/>
  <c r="P238" i="29"/>
  <c r="P234" i="31"/>
  <c r="P310" i="31"/>
  <c r="P310" i="29"/>
  <c r="P239" i="31"/>
  <c r="P239" i="29"/>
  <c r="P316" i="31"/>
  <c r="P300" i="31"/>
  <c r="P300" i="29"/>
  <c r="P233" i="31"/>
  <c r="P232" i="31"/>
  <c r="P231" i="31"/>
  <c r="P230" i="31"/>
  <c r="P230" i="29"/>
  <c r="P587" i="31"/>
  <c r="P587" i="29"/>
  <c r="P229" i="31"/>
  <c r="P563" i="31"/>
  <c r="P563" i="29"/>
  <c r="P501" i="31"/>
  <c r="P583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339" i="30"/>
  <c r="P521" i="31"/>
  <c r="P516" i="31"/>
  <c r="P516" i="29"/>
  <c r="P221" i="31"/>
  <c r="P221" i="29"/>
  <c r="P222" i="31"/>
  <c r="P222" i="29"/>
  <c r="P228" i="31"/>
  <c r="P228" i="29"/>
  <c r="P225" i="31"/>
  <c r="P225" i="29"/>
  <c r="P226" i="31"/>
  <c r="P226" i="29"/>
  <c r="P227" i="31"/>
  <c r="P227" i="29"/>
  <c r="P207" i="31"/>
  <c r="P207" i="29"/>
  <c r="P213" i="31"/>
  <c r="P212" i="31"/>
  <c r="P212" i="29"/>
  <c r="P214" i="31"/>
  <c r="P214" i="29"/>
  <c r="P304" i="31"/>
  <c r="P304" i="29"/>
  <c r="P219" i="31"/>
  <c r="P664" i="31"/>
  <c r="P369" i="31"/>
  <c r="P346" i="31"/>
  <c r="P346" i="29"/>
  <c r="P296" i="31"/>
  <c r="P296" i="29"/>
  <c r="P412" i="29"/>
  <c r="P343" i="31"/>
  <c r="P343" i="29"/>
  <c r="P216" i="31"/>
  <c r="P216" i="29"/>
  <c r="P218" i="31"/>
  <c r="P217" i="31"/>
  <c r="P220" i="31"/>
  <c r="P220" i="29"/>
  <c r="P335" i="31"/>
  <c r="P335" i="29"/>
  <c r="P224" i="31"/>
  <c r="P224" i="29"/>
  <c r="P223" i="31"/>
  <c r="P223" i="29"/>
  <c r="P432" i="31"/>
  <c r="P432" i="29"/>
  <c r="P426" i="31"/>
  <c r="P426" i="29"/>
  <c r="P365" i="31"/>
  <c r="P336" i="31"/>
  <c r="P336" i="29"/>
  <c r="P331" i="31"/>
  <c r="P331" i="29"/>
  <c r="P330" i="31"/>
  <c r="P330" i="29"/>
  <c r="P215" i="31"/>
  <c r="P211" i="31"/>
  <c r="P211" i="29"/>
  <c r="P210" i="31"/>
  <c r="P210" i="29"/>
  <c r="P209" i="31"/>
  <c r="P209" i="29"/>
  <c r="P208" i="31"/>
  <c r="P208" i="29"/>
  <c r="P596" i="29"/>
  <c r="P334" i="31"/>
  <c r="P334" i="29"/>
  <c r="P206" i="31"/>
  <c r="P206" i="29"/>
  <c r="P130" i="31"/>
  <c r="P129" i="31"/>
  <c r="P618" i="31"/>
  <c r="P618" i="29"/>
  <c r="P156" i="31"/>
  <c r="P131" i="31"/>
  <c r="P132" i="31"/>
  <c r="P139" i="31"/>
  <c r="P139" i="29"/>
  <c r="P140" i="31"/>
  <c r="P138" i="31"/>
  <c r="P138" i="29"/>
  <c r="P141" i="31"/>
  <c r="P144" i="31"/>
  <c r="P145" i="31"/>
  <c r="P145" i="29"/>
  <c r="P143" i="31"/>
  <c r="P154" i="31"/>
  <c r="P153" i="31"/>
  <c r="P128" i="31"/>
  <c r="P155" i="31"/>
  <c r="P127" i="31"/>
  <c r="P127" i="29"/>
  <c r="P303" i="31"/>
  <c r="P303" i="29"/>
  <c r="P137" i="31"/>
  <c r="P137" i="29"/>
  <c r="P136" i="31"/>
  <c r="P136" i="29"/>
  <c r="P135" i="31"/>
  <c r="P135" i="29"/>
  <c r="P134" i="29"/>
  <c r="P152" i="31"/>
  <c r="P151" i="31"/>
  <c r="P151" i="29"/>
  <c r="P150" i="31"/>
  <c r="P150" i="29"/>
  <c r="P149" i="31"/>
  <c r="P149" i="29"/>
  <c r="P133" i="31"/>
  <c r="P133" i="29"/>
  <c r="P286" i="31"/>
  <c r="P286" i="29"/>
  <c r="P148" i="31"/>
  <c r="P148" i="29"/>
  <c r="P147" i="31"/>
  <c r="P147" i="29"/>
  <c r="P146" i="31"/>
  <c r="P146" i="29"/>
  <c r="P568" i="31"/>
  <c r="P568" i="29"/>
  <c r="P328" i="31"/>
  <c r="P328" i="29"/>
  <c r="P171" i="31"/>
  <c r="P171" i="29"/>
  <c r="P170" i="31"/>
  <c r="P170" i="29"/>
  <c r="P169" i="31"/>
  <c r="P169" i="29"/>
  <c r="P675" i="31"/>
  <c r="P675" i="29"/>
  <c r="P168" i="31"/>
  <c r="P167" i="31"/>
  <c r="P573" i="29"/>
  <c r="P177" i="31"/>
  <c r="P176" i="31"/>
  <c r="P289" i="31"/>
  <c r="P289" i="29"/>
  <c r="P325" i="31"/>
  <c r="P325" i="29"/>
  <c r="P290" i="31"/>
  <c r="P290" i="29"/>
  <c r="P692" i="31"/>
  <c r="P692" i="29"/>
  <c r="P180" i="31"/>
  <c r="P174" i="29"/>
  <c r="P173" i="31"/>
  <c r="P173" i="29"/>
  <c r="P429" i="29"/>
  <c r="P166" i="31"/>
  <c r="P673" i="31"/>
  <c r="P291" i="31"/>
  <c r="P567" i="31"/>
  <c r="P567" i="29"/>
  <c r="P172" i="31"/>
  <c r="P172" i="29"/>
  <c r="P572" i="31"/>
  <c r="P571" i="31"/>
  <c r="P314" i="31"/>
  <c r="P314" i="29"/>
  <c r="P161" i="31"/>
  <c r="P161" i="29"/>
  <c r="P555" i="31"/>
  <c r="P282" i="31"/>
  <c r="P670" i="31"/>
  <c r="P670" i="29"/>
  <c r="P107" i="31"/>
  <c r="P447" i="31"/>
  <c r="P338" i="31"/>
  <c r="P97" i="31"/>
  <c r="P97" i="29"/>
  <c r="P569" i="31"/>
  <c r="P538" i="31"/>
  <c r="P125" i="31"/>
  <c r="P125" i="29"/>
  <c r="P114" i="31"/>
  <c r="P112" i="29"/>
  <c r="P122" i="31"/>
  <c r="P74" i="29"/>
  <c r="P270" i="31"/>
  <c r="P45" i="31"/>
  <c r="P38" i="29"/>
  <c r="P37" i="29"/>
  <c r="P60" i="31"/>
  <c r="P54" i="31"/>
  <c r="P54" i="29"/>
  <c r="P69" i="31"/>
  <c r="P640" i="31"/>
  <c r="P402" i="31"/>
  <c r="P67" i="31"/>
  <c r="P76" i="31"/>
  <c r="P80" i="31"/>
  <c r="P332" i="31"/>
  <c r="P21" i="31"/>
  <c r="P321" i="31"/>
  <c r="P553" i="31"/>
  <c r="P553" i="29"/>
  <c r="P36" i="31"/>
  <c r="P319" i="31"/>
  <c r="P26" i="29"/>
  <c r="P589" i="31"/>
  <c r="P589" i="29"/>
  <c r="P6" i="29"/>
  <c r="P267" i="29"/>
  <c r="P476" i="29"/>
  <c r="P7" i="29"/>
  <c r="P65" i="29"/>
  <c r="O554" i="31"/>
  <c r="N730" i="31"/>
  <c r="N718" i="31"/>
  <c r="N709" i="31"/>
  <c r="N716" i="31"/>
  <c r="N703" i="31"/>
  <c r="N320" i="31"/>
  <c r="N235" i="31"/>
  <c r="N234" i="31"/>
  <c r="N310" i="31"/>
  <c r="N583" i="31"/>
  <c r="N423" i="31"/>
  <c r="N422" i="31"/>
  <c r="N197" i="31"/>
  <c r="N196" i="31"/>
  <c r="N193" i="31"/>
  <c r="N431" i="31"/>
  <c r="N341" i="31"/>
  <c r="N337" i="31"/>
  <c r="N186" i="31"/>
  <c r="N344" i="31"/>
  <c r="N213" i="31"/>
  <c r="N219" i="31"/>
  <c r="N664" i="31"/>
  <c r="N296" i="31"/>
  <c r="N412" i="31"/>
  <c r="N211" i="29"/>
  <c r="N210" i="31"/>
  <c r="N210" i="29"/>
  <c r="N209" i="31"/>
  <c r="N130" i="29"/>
  <c r="N181" i="31"/>
  <c r="N576" i="29"/>
  <c r="N575" i="31"/>
  <c r="N165" i="29"/>
  <c r="N164" i="31"/>
  <c r="N448" i="31"/>
  <c r="N444" i="31"/>
  <c r="N338" i="29"/>
  <c r="N103" i="31"/>
  <c r="N95" i="29"/>
  <c r="N38" i="31"/>
  <c r="N38" i="29"/>
  <c r="N61" i="29"/>
  <c r="N62" i="31"/>
  <c r="N56" i="31"/>
  <c r="N67" i="31"/>
  <c r="N280" i="29"/>
  <c r="N85" i="31"/>
  <c r="N82" i="31"/>
  <c r="N24" i="29"/>
  <c r="N23" i="29"/>
  <c r="N23" i="27"/>
  <c r="N321" i="31"/>
  <c r="N321" i="29"/>
  <c r="N30" i="29"/>
  <c r="N26" i="31"/>
  <c r="N26" i="29"/>
  <c r="N28" i="29"/>
  <c r="N6" i="31"/>
  <c r="N571" i="31"/>
  <c r="N656" i="31"/>
  <c r="N670" i="31"/>
  <c r="N113" i="31"/>
  <c r="O810" i="27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66" i="31"/>
  <c r="O277" i="31"/>
  <c r="O68" i="31"/>
  <c r="O87" i="31"/>
  <c r="O10" i="31"/>
  <c r="O598" i="31"/>
  <c r="O9" i="31"/>
  <c r="O22" i="31"/>
  <c r="O269" i="31"/>
  <c r="O49" i="31"/>
  <c r="O27" i="31"/>
  <c r="O427" i="31"/>
  <c r="O317" i="31"/>
  <c r="O319" i="31"/>
  <c r="O32" i="31"/>
  <c r="O6" i="31"/>
  <c r="N555" i="31"/>
  <c r="N585" i="31"/>
  <c r="P620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79" i="31"/>
  <c r="O78" i="31"/>
  <c r="O82" i="31"/>
  <c r="O81" i="31"/>
  <c r="O80" i="31"/>
  <c r="O332" i="31"/>
  <c r="O21" i="31"/>
  <c r="O20" i="31"/>
  <c r="O19" i="31"/>
  <c r="O18" i="31"/>
  <c r="O333" i="31"/>
  <c r="O321" i="31"/>
  <c r="O306" i="31"/>
  <c r="O33" i="31"/>
  <c r="O29" i="31"/>
  <c r="O34" i="31"/>
  <c r="O31" i="31"/>
  <c r="O30" i="31"/>
  <c r="O305" i="31"/>
  <c r="O5" i="31"/>
  <c r="O476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S8" i="31"/>
  <c r="S7" i="31"/>
  <c r="S6" i="31"/>
  <c r="S5" i="31"/>
  <c r="S4" i="31"/>
  <c r="S3" i="31"/>
  <c r="S2" i="31"/>
  <c r="BM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R164" i="31"/>
  <c r="R163" i="31"/>
  <c r="R162" i="31"/>
  <c r="R161" i="31"/>
  <c r="R160" i="31"/>
  <c r="R159" i="31"/>
  <c r="R158" i="31"/>
  <c r="R157" i="3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R92" i="31"/>
  <c r="R91" i="31"/>
  <c r="R90" i="31"/>
  <c r="R89" i="31"/>
  <c r="R88" i="31"/>
  <c r="R87" i="31"/>
  <c r="R86" i="31"/>
  <c r="R85" i="31"/>
  <c r="R84" i="31"/>
  <c r="R83" i="31"/>
  <c r="R82" i="31"/>
  <c r="R81" i="31"/>
  <c r="R80" i="31"/>
  <c r="R79" i="31"/>
  <c r="R78" i="31"/>
  <c r="R77" i="31"/>
  <c r="R76" i="31"/>
  <c r="R75" i="31"/>
  <c r="R74" i="3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R44" i="31"/>
  <c r="R43" i="31"/>
  <c r="R42" i="31"/>
  <c r="R41" i="31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R8" i="31"/>
  <c r="R7" i="31"/>
  <c r="R6" i="31"/>
  <c r="R5" i="31"/>
  <c r="R4" i="31"/>
  <c r="R3" i="31"/>
  <c r="R2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4" i="31"/>
  <c r="Q753" i="31"/>
  <c r="Q752" i="31"/>
  <c r="AA752" i="31" s="1"/>
  <c r="Q751" i="31"/>
  <c r="AA751" i="31" s="1"/>
  <c r="Q750" i="31"/>
  <c r="Q749" i="31"/>
  <c r="Q748" i="31"/>
  <c r="Q746" i="31"/>
  <c r="Q745" i="31"/>
  <c r="Q744" i="31"/>
  <c r="Q743" i="31"/>
  <c r="Q742" i="31"/>
  <c r="Q741" i="31"/>
  <c r="Q740" i="31"/>
  <c r="AA740" i="31" s="1"/>
  <c r="Q739" i="31"/>
  <c r="AA739" i="31" s="1"/>
  <c r="Q738" i="31"/>
  <c r="Q737" i="31"/>
  <c r="Q736" i="31"/>
  <c r="Q735" i="31"/>
  <c r="Q731" i="31"/>
  <c r="Q730" i="31"/>
  <c r="Q729" i="31"/>
  <c r="Q728" i="31"/>
  <c r="Q725" i="31"/>
  <c r="Q724" i="31"/>
  <c r="Q723" i="31"/>
  <c r="Q721" i="31"/>
  <c r="Q719" i="31"/>
  <c r="Q718" i="31"/>
  <c r="Q717" i="31"/>
  <c r="Q716" i="31"/>
  <c r="Q715" i="31"/>
  <c r="Q714" i="31"/>
  <c r="Q712" i="31"/>
  <c r="Q711" i="31"/>
  <c r="Q710" i="31"/>
  <c r="Q708" i="31"/>
  <c r="Q707" i="31"/>
  <c r="Q706" i="31"/>
  <c r="Q705" i="31"/>
  <c r="Q704" i="31"/>
  <c r="Q703" i="31"/>
  <c r="Q702" i="31"/>
  <c r="Q701" i="31"/>
  <c r="Q698" i="31"/>
  <c r="Q697" i="31"/>
  <c r="Q695" i="31"/>
  <c r="Q694" i="31"/>
  <c r="Q693" i="31"/>
  <c r="Q691" i="31"/>
  <c r="AA691" i="31" s="1"/>
  <c r="Q687" i="31"/>
  <c r="Q686" i="31"/>
  <c r="Q685" i="31"/>
  <c r="Q684" i="31"/>
  <c r="Q683" i="31"/>
  <c r="Q682" i="31"/>
  <c r="Q681" i="31"/>
  <c r="Q677" i="31"/>
  <c r="Q676" i="31"/>
  <c r="Q674" i="31"/>
  <c r="Q673" i="31"/>
  <c r="Q672" i="31"/>
  <c r="Q671" i="31"/>
  <c r="Q669" i="31"/>
  <c r="Q666" i="31"/>
  <c r="Q663" i="31"/>
  <c r="Q662" i="31"/>
  <c r="Q659" i="31"/>
  <c r="Q658" i="31"/>
  <c r="Q657" i="31"/>
  <c r="Q655" i="31"/>
  <c r="Q654" i="31"/>
  <c r="Q652" i="31"/>
  <c r="Q651" i="31"/>
  <c r="Q650" i="31"/>
  <c r="Q649" i="31"/>
  <c r="Q648" i="31"/>
  <c r="Q647" i="31"/>
  <c r="Q646" i="31"/>
  <c r="Q645" i="31"/>
  <c r="Q644" i="31"/>
  <c r="Q641" i="31"/>
  <c r="Q639" i="31"/>
  <c r="Q638" i="31"/>
  <c r="Q637" i="31"/>
  <c r="Q636" i="31"/>
  <c r="Q635" i="31"/>
  <c r="Q634" i="31"/>
  <c r="Q633" i="31"/>
  <c r="Q632" i="31"/>
  <c r="Q631" i="31"/>
  <c r="Q630" i="31"/>
  <c r="Q629" i="31"/>
  <c r="Q628" i="31"/>
  <c r="Q627" i="31"/>
  <c r="Q626" i="31"/>
  <c r="Q625" i="31"/>
  <c r="Q624" i="31"/>
  <c r="Q622" i="31"/>
  <c r="Q619" i="31"/>
  <c r="AA619" i="31" s="1"/>
  <c r="Q617" i="31"/>
  <c r="Q616" i="31"/>
  <c r="Q615" i="31"/>
  <c r="Q614" i="31"/>
  <c r="Q613" i="31"/>
  <c r="Q612" i="31"/>
  <c r="Q610" i="31"/>
  <c r="Q609" i="31"/>
  <c r="Q608" i="31"/>
  <c r="AA608" i="31" s="1"/>
  <c r="Q607" i="31"/>
  <c r="AA607" i="31" s="1"/>
  <c r="Q606" i="31"/>
  <c r="Q605" i="31"/>
  <c r="Q604" i="31"/>
  <c r="Q603" i="31"/>
  <c r="Q602" i="31"/>
  <c r="Q601" i="31"/>
  <c r="Q600" i="31"/>
  <c r="Q597" i="31"/>
  <c r="Q593" i="31"/>
  <c r="Q592" i="31"/>
  <c r="Q591" i="31"/>
  <c r="Q590" i="31"/>
  <c r="Q588" i="31"/>
  <c r="Q586" i="31"/>
  <c r="Q585" i="31"/>
  <c r="Q584" i="31"/>
  <c r="Q579" i="31"/>
  <c r="Q577" i="31"/>
  <c r="Q570" i="31"/>
  <c r="Q566" i="31"/>
  <c r="Q565" i="31"/>
  <c r="Q564" i="31"/>
  <c r="Q563" i="31"/>
  <c r="Q562" i="31"/>
  <c r="Q560" i="31"/>
  <c r="AA560" i="31" s="1"/>
  <c r="Q559" i="31"/>
  <c r="AA559" i="31" s="1"/>
  <c r="Q558" i="31"/>
  <c r="Q556" i="31"/>
  <c r="Q552" i="31"/>
  <c r="Q551" i="31"/>
  <c r="Q550" i="31"/>
  <c r="Q549" i="31"/>
  <c r="Q548" i="31"/>
  <c r="Q547" i="31"/>
  <c r="Q546" i="31"/>
  <c r="Q545" i="31"/>
  <c r="Q544" i="31"/>
  <c r="Q543" i="31"/>
  <c r="Q542" i="31"/>
  <c r="Q541" i="31"/>
  <c r="Q539" i="31"/>
  <c r="Q537" i="31"/>
  <c r="Q536" i="31"/>
  <c r="Q535" i="31"/>
  <c r="Q534" i="31"/>
  <c r="Q533" i="31"/>
  <c r="Q532" i="31"/>
  <c r="Q531" i="31"/>
  <c r="Q530" i="31"/>
  <c r="Q529" i="31"/>
  <c r="Q528" i="31"/>
  <c r="AA528" i="31" s="1"/>
  <c r="Q527" i="31"/>
  <c r="Q526" i="31"/>
  <c r="Q525" i="31"/>
  <c r="Q524" i="31"/>
  <c r="Q523" i="31"/>
  <c r="Q522" i="31"/>
  <c r="Q521" i="31"/>
  <c r="Q520" i="31"/>
  <c r="Q515" i="31"/>
  <c r="Q514" i="31"/>
  <c r="Q513" i="31"/>
  <c r="Q512" i="31"/>
  <c r="Q511" i="31"/>
  <c r="Q510" i="31"/>
  <c r="Q509" i="31"/>
  <c r="Q508" i="31"/>
  <c r="Q507" i="31"/>
  <c r="Q506" i="31"/>
  <c r="Q505" i="31"/>
  <c r="Q504" i="31"/>
  <c r="Q503" i="31"/>
  <c r="Q502" i="31"/>
  <c r="Q501" i="31"/>
  <c r="Q500" i="31"/>
  <c r="Q499" i="31"/>
  <c r="Q497" i="31"/>
  <c r="Q496" i="31"/>
  <c r="Q495" i="31"/>
  <c r="Q494" i="31"/>
  <c r="Q493" i="31"/>
  <c r="Q490" i="31"/>
  <c r="Q489" i="31"/>
  <c r="Q488" i="31"/>
  <c r="AA488" i="31" s="1"/>
  <c r="Q487" i="31"/>
  <c r="AA487" i="31" s="1"/>
  <c r="Q486" i="31"/>
  <c r="Q485" i="31"/>
  <c r="Q484" i="31"/>
  <c r="Q483" i="31"/>
  <c r="Q482" i="31"/>
  <c r="Q481" i="31"/>
  <c r="Q480" i="31"/>
  <c r="Q479" i="31"/>
  <c r="Q477" i="31"/>
  <c r="Q476" i="31"/>
  <c r="AA476" i="31" s="1"/>
  <c r="Q475" i="31"/>
  <c r="AA475" i="31" s="1"/>
  <c r="Q474" i="31"/>
  <c r="Q473" i="31"/>
  <c r="Q472" i="31"/>
  <c r="Q471" i="31"/>
  <c r="Q470" i="31"/>
  <c r="Q469" i="31"/>
  <c r="Q468" i="31"/>
  <c r="Q467" i="31"/>
  <c r="Q466" i="31"/>
  <c r="Q465" i="31"/>
  <c r="Q464" i="31"/>
  <c r="AA464" i="31" s="1"/>
  <c r="Q463" i="31"/>
  <c r="AA463" i="31" s="1"/>
  <c r="Q462" i="31"/>
  <c r="Q461" i="31"/>
  <c r="Q460" i="31"/>
  <c r="Q459" i="31"/>
  <c r="Q458" i="31"/>
  <c r="Q457" i="31"/>
  <c r="Q456" i="31"/>
  <c r="Q455" i="31"/>
  <c r="Q454" i="31"/>
  <c r="Q453" i="31"/>
  <c r="Q452" i="31"/>
  <c r="AA452" i="31" s="1"/>
  <c r="Q451" i="31"/>
  <c r="AA451" i="31" s="1"/>
  <c r="Q450" i="31"/>
  <c r="Q449" i="31"/>
  <c r="Q445" i="31"/>
  <c r="Q443" i="31"/>
  <c r="Q441" i="31"/>
  <c r="Q440" i="31"/>
  <c r="Q438" i="31"/>
  <c r="Q437" i="31"/>
  <c r="Q436" i="31"/>
  <c r="Q435" i="31"/>
  <c r="Q434" i="31"/>
  <c r="Q430" i="31"/>
  <c r="Q428" i="31"/>
  <c r="AA428" i="31" s="1"/>
  <c r="Q425" i="31"/>
  <c r="Q424" i="31"/>
  <c r="Q423" i="31"/>
  <c r="Q422" i="31"/>
  <c r="Q421" i="31"/>
  <c r="Q420" i="31"/>
  <c r="Q419" i="31"/>
  <c r="Q418" i="31"/>
  <c r="Q417" i="31"/>
  <c r="Q416" i="31"/>
  <c r="AA416" i="31" s="1"/>
  <c r="Q414" i="31"/>
  <c r="AA414" i="31" s="1"/>
  <c r="Q413" i="31"/>
  <c r="Q409" i="31"/>
  <c r="Q408" i="31"/>
  <c r="Q407" i="31"/>
  <c r="Q406" i="31"/>
  <c r="Q405" i="31"/>
  <c r="Q404" i="31"/>
  <c r="Q403" i="31"/>
  <c r="Q401" i="31"/>
  <c r="Q399" i="31"/>
  <c r="Q398" i="31"/>
  <c r="Q397" i="31"/>
  <c r="Q396" i="31"/>
  <c r="Q395" i="31"/>
  <c r="Q394" i="31"/>
  <c r="Q393" i="31"/>
  <c r="Q392" i="31"/>
  <c r="Q391" i="31"/>
  <c r="Q390" i="31"/>
  <c r="Q389" i="31"/>
  <c r="Q388" i="31"/>
  <c r="Q387" i="31"/>
  <c r="Q386" i="31"/>
  <c r="AA386" i="31" s="1"/>
  <c r="Q385" i="31"/>
  <c r="Q384" i="31"/>
  <c r="Q383" i="31"/>
  <c r="Q381" i="31"/>
  <c r="Q380" i="31"/>
  <c r="Q379" i="31"/>
  <c r="Q378" i="31"/>
  <c r="Q377" i="31"/>
  <c r="Q376" i="31"/>
  <c r="Q375" i="31"/>
  <c r="Q374" i="31"/>
  <c r="Q373" i="31"/>
  <c r="Q372" i="31"/>
  <c r="Q371" i="31"/>
  <c r="Q370" i="31"/>
  <c r="Q369" i="31"/>
  <c r="Q368" i="31"/>
  <c r="Q367" i="31"/>
  <c r="Q366" i="31"/>
  <c r="Q364" i="31"/>
  <c r="Q363" i="31"/>
  <c r="Q362" i="31"/>
  <c r="Q361" i="31"/>
  <c r="Q360" i="31"/>
  <c r="Q359" i="31"/>
  <c r="Q358" i="31"/>
  <c r="Q357" i="31"/>
  <c r="Q356" i="31"/>
  <c r="Q355" i="31"/>
  <c r="Q354" i="31"/>
  <c r="Q353" i="31"/>
  <c r="Q352" i="31"/>
  <c r="Q351" i="31"/>
  <c r="Q350" i="31"/>
  <c r="Q349" i="31"/>
  <c r="Q348" i="31"/>
  <c r="Q344" i="31"/>
  <c r="AA344" i="31" s="1"/>
  <c r="Q343" i="31"/>
  <c r="AA343" i="31" s="1"/>
  <c r="Q342" i="31"/>
  <c r="Q334" i="31"/>
  <c r="Q331" i="31"/>
  <c r="Q330" i="31"/>
  <c r="Q327" i="31"/>
  <c r="Q313" i="31"/>
  <c r="Q312" i="31"/>
  <c r="Q311" i="31"/>
  <c r="Q310" i="31"/>
  <c r="Q309" i="31"/>
  <c r="Q301" i="31"/>
  <c r="Q298" i="31"/>
  <c r="Q286" i="31"/>
  <c r="Q282" i="31"/>
  <c r="Q273" i="31"/>
  <c r="Q272" i="31"/>
  <c r="Q271" i="31"/>
  <c r="Q270" i="31"/>
  <c r="Q256" i="31"/>
  <c r="Q253" i="31"/>
  <c r="Q252" i="31"/>
  <c r="Q251" i="31"/>
  <c r="Q245" i="31"/>
  <c r="Q244" i="31"/>
  <c r="Q243" i="31"/>
  <c r="Q242" i="31"/>
  <c r="Q239" i="31"/>
  <c r="Q230" i="31"/>
  <c r="Q229" i="31"/>
  <c r="Q228" i="31"/>
  <c r="Q227" i="31"/>
  <c r="Q222" i="31"/>
  <c r="Q221" i="31"/>
  <c r="Q210" i="31"/>
  <c r="Q209" i="31"/>
  <c r="Q208" i="31"/>
  <c r="Q207" i="31"/>
  <c r="Q206" i="31"/>
  <c r="Q204" i="31"/>
  <c r="Q197" i="31"/>
  <c r="Q193" i="31"/>
  <c r="Q192" i="31"/>
  <c r="Q191" i="31"/>
  <c r="Q190" i="31"/>
  <c r="Q185" i="31"/>
  <c r="Q184" i="31"/>
  <c r="Q171" i="31"/>
  <c r="Q170" i="31"/>
  <c r="Q169" i="31"/>
  <c r="Q168" i="31"/>
  <c r="Q167" i="31"/>
  <c r="Q166" i="31"/>
  <c r="Q152" i="31"/>
  <c r="Q151" i="31"/>
  <c r="Q150" i="31"/>
  <c r="Q149" i="31"/>
  <c r="Q144" i="31"/>
  <c r="Q143" i="31"/>
  <c r="Q132" i="31"/>
  <c r="Q131" i="31"/>
  <c r="Q130" i="31"/>
  <c r="Q129" i="31"/>
  <c r="Q128" i="31"/>
  <c r="Q127" i="31"/>
  <c r="Q68" i="31"/>
  <c r="Q67" i="31"/>
  <c r="Q66" i="31"/>
  <c r="Q33" i="31"/>
  <c r="Q18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79" i="31"/>
  <c r="P263" i="31"/>
  <c r="P262" i="31"/>
  <c r="P254" i="31"/>
  <c r="P253" i="31"/>
  <c r="P203" i="31"/>
  <c r="P202" i="31"/>
  <c r="P194" i="31"/>
  <c r="P193" i="31"/>
  <c r="P178" i="31"/>
  <c r="P142" i="31"/>
  <c r="P134" i="31"/>
  <c r="P119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9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N836" i="31"/>
  <c r="N835" i="31"/>
  <c r="N834" i="31"/>
  <c r="N833" i="31"/>
  <c r="N832" i="31"/>
  <c r="N831" i="31"/>
  <c r="N830" i="31"/>
  <c r="N829" i="31"/>
  <c r="N827" i="31"/>
  <c r="N826" i="31"/>
  <c r="N825" i="31"/>
  <c r="N824" i="31"/>
  <c r="AB823" i="31"/>
  <c r="N823" i="31"/>
  <c r="N822" i="31"/>
  <c r="N821" i="31"/>
  <c r="N820" i="31"/>
  <c r="N819" i="31"/>
  <c r="N817" i="31"/>
  <c r="N816" i="31"/>
  <c r="N815" i="31"/>
  <c r="N814" i="31"/>
  <c r="N813" i="31"/>
  <c r="N812" i="31"/>
  <c r="N811" i="31"/>
  <c r="N810" i="31"/>
  <c r="N809" i="31"/>
  <c r="N808" i="31"/>
  <c r="N807" i="31"/>
  <c r="AE806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AE782" i="31"/>
  <c r="N782" i="31"/>
  <c r="N781" i="31"/>
  <c r="N780" i="31"/>
  <c r="N779" i="31"/>
  <c r="N778" i="31"/>
  <c r="N777" i="31"/>
  <c r="N776" i="31"/>
  <c r="N775" i="31"/>
  <c r="N774" i="31"/>
  <c r="N773" i="31"/>
  <c r="N772" i="31"/>
  <c r="AB771" i="31"/>
  <c r="N771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8" i="31"/>
  <c r="N746" i="31"/>
  <c r="N745" i="31"/>
  <c r="N744" i="31"/>
  <c r="N743" i="31"/>
  <c r="N742" i="31"/>
  <c r="N741" i="31"/>
  <c r="AB740" i="31"/>
  <c r="N740" i="31"/>
  <c r="N739" i="31"/>
  <c r="N738" i="31"/>
  <c r="N737" i="31"/>
  <c r="N735" i="31"/>
  <c r="N731" i="31"/>
  <c r="N729" i="31"/>
  <c r="N728" i="31"/>
  <c r="AE725" i="31"/>
  <c r="N725" i="31"/>
  <c r="N724" i="31"/>
  <c r="N723" i="31"/>
  <c r="N722" i="31"/>
  <c r="N721" i="31"/>
  <c r="N719" i="31"/>
  <c r="N715" i="31"/>
  <c r="N712" i="31"/>
  <c r="N711" i="31"/>
  <c r="N710" i="31"/>
  <c r="N708" i="31"/>
  <c r="N707" i="31"/>
  <c r="N705" i="31"/>
  <c r="N702" i="31"/>
  <c r="N701" i="31"/>
  <c r="AB699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AB679" i="31"/>
  <c r="N677" i="31"/>
  <c r="N676" i="31"/>
  <c r="N674" i="31"/>
  <c r="N672" i="31"/>
  <c r="N671" i="31"/>
  <c r="N669" i="31"/>
  <c r="N666" i="31"/>
  <c r="AB664" i="31"/>
  <c r="N663" i="31"/>
  <c r="N662" i="31"/>
  <c r="N659" i="31"/>
  <c r="N658" i="31"/>
  <c r="N657" i="31"/>
  <c r="N655" i="31"/>
  <c r="AE654" i="31"/>
  <c r="N654" i="31"/>
  <c r="N652" i="31"/>
  <c r="N651" i="31"/>
  <c r="N650" i="31"/>
  <c r="N648" i="31"/>
  <c r="N647" i="31"/>
  <c r="N646" i="31"/>
  <c r="N645" i="31"/>
  <c r="N644" i="31"/>
  <c r="AB642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AE619" i="31"/>
  <c r="N619" i="31"/>
  <c r="N617" i="31"/>
  <c r="AB616" i="31"/>
  <c r="N616" i="31"/>
  <c r="N615" i="31"/>
  <c r="N614" i="31"/>
  <c r="N613" i="31"/>
  <c r="N612" i="31"/>
  <c r="N610" i="31"/>
  <c r="N609" i="31"/>
  <c r="N608" i="31"/>
  <c r="AE607" i="31"/>
  <c r="N607" i="31"/>
  <c r="N606" i="31"/>
  <c r="N605" i="31"/>
  <c r="N604" i="31"/>
  <c r="AB603" i="31"/>
  <c r="N603" i="31"/>
  <c r="N602" i="31"/>
  <c r="N601" i="31"/>
  <c r="N600" i="31"/>
  <c r="N597" i="31"/>
  <c r="AB595" i="31"/>
  <c r="AB593" i="31"/>
  <c r="N593" i="31"/>
  <c r="AB592" i="31"/>
  <c r="N592" i="31"/>
  <c r="N591" i="31"/>
  <c r="N590" i="31"/>
  <c r="N588" i="31"/>
  <c r="N586" i="31"/>
  <c r="AE582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AE547" i="31"/>
  <c r="N547" i="31"/>
  <c r="N546" i="31"/>
  <c r="N545" i="31"/>
  <c r="N544" i="31"/>
  <c r="N543" i="31"/>
  <c r="N542" i="31"/>
  <c r="N541" i="31"/>
  <c r="N539" i="31"/>
  <c r="N537" i="31"/>
  <c r="N535" i="31"/>
  <c r="AE534" i="31"/>
  <c r="N534" i="31"/>
  <c r="N533" i="31"/>
  <c r="N532" i="31"/>
  <c r="N531" i="31"/>
  <c r="N530" i="31"/>
  <c r="N529" i="31"/>
  <c r="N528" i="31"/>
  <c r="N527" i="31"/>
  <c r="N526" i="31"/>
  <c r="N525" i="31"/>
  <c r="N524" i="31"/>
  <c r="N523" i="31"/>
  <c r="AE522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2" i="31"/>
  <c r="N490" i="31"/>
  <c r="N488" i="31"/>
  <c r="N487" i="31"/>
  <c r="N486" i="31"/>
  <c r="N485" i="31"/>
  <c r="N484" i="31"/>
  <c r="N483" i="31"/>
  <c r="N482" i="31"/>
  <c r="N481" i="31"/>
  <c r="N480" i="31"/>
  <c r="N479" i="31"/>
  <c r="AE475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AE426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AE391" i="31"/>
  <c r="N391" i="31"/>
  <c r="AB390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70" i="31"/>
  <c r="N369" i="31"/>
  <c r="AE368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AB353" i="31"/>
  <c r="N353" i="31"/>
  <c r="N352" i="31"/>
  <c r="N351" i="31"/>
  <c r="N350" i="31"/>
  <c r="N349" i="31"/>
  <c r="N348" i="31"/>
  <c r="N345" i="31"/>
  <c r="AB340" i="31"/>
  <c r="N318" i="31"/>
  <c r="N316" i="31"/>
  <c r="N315" i="31"/>
  <c r="AB282" i="31"/>
  <c r="N250" i="31"/>
  <c r="N249" i="31"/>
  <c r="N248" i="31"/>
  <c r="N247" i="31"/>
  <c r="N246" i="31"/>
  <c r="AB236" i="31"/>
  <c r="AS35" i="31"/>
  <c r="N225" i="31"/>
  <c r="AB211" i="31"/>
  <c r="BP36" i="31"/>
  <c r="N194" i="31"/>
  <c r="AB186" i="31"/>
  <c r="AB184" i="31"/>
  <c r="AS34" i="31"/>
  <c r="AB174" i="31"/>
  <c r="AB152" i="31"/>
  <c r="AB132" i="31"/>
  <c r="AE121" i="31"/>
  <c r="AB115" i="31"/>
  <c r="AB104" i="31"/>
  <c r="N63" i="31"/>
  <c r="AE55" i="31"/>
  <c r="AB43" i="31"/>
  <c r="AB30" i="31"/>
  <c r="AE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B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C134" i="31"/>
  <c r="AC128" i="31"/>
  <c r="AE127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D43" i="31"/>
  <c r="AC43" i="31"/>
  <c r="AC42" i="31"/>
  <c r="AC41" i="31"/>
  <c r="BR39" i="31"/>
  <c r="BD39" i="31"/>
  <c r="BM38" i="31"/>
  <c r="AC38" i="31"/>
  <c r="BS37" i="31"/>
  <c r="BR37" i="31"/>
  <c r="AW36" i="31"/>
  <c r="BD35" i="31"/>
  <c r="AX35" i="31"/>
  <c r="AW34" i="31"/>
  <c r="AC32" i="31"/>
  <c r="AC31" i="31"/>
  <c r="AE30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BM36" i="30" s="1"/>
  <c r="S236" i="30"/>
  <c r="S235" i="30"/>
  <c r="S234" i="30"/>
  <c r="S233" i="30"/>
  <c r="S232" i="30"/>
  <c r="S231" i="30"/>
  <c r="S230" i="30"/>
  <c r="S229" i="30"/>
  <c r="AS35" i="30" s="1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AS34" i="30" s="1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BM42" i="30" s="1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AS36" i="30" s="1"/>
  <c r="S88" i="30"/>
  <c r="S87" i="30"/>
  <c r="S86" i="30"/>
  <c r="S85" i="30"/>
  <c r="S84" i="30"/>
  <c r="S83" i="30"/>
  <c r="S82" i="30"/>
  <c r="S81" i="30"/>
  <c r="AS38" i="30" s="1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BM39" i="30" s="1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BM38" i="30" s="1"/>
  <c r="S4" i="30"/>
  <c r="S3" i="30"/>
  <c r="S2" i="30"/>
  <c r="AS3" i="30" s="1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R92" i="30"/>
  <c r="R91" i="30"/>
  <c r="R90" i="30"/>
  <c r="R89" i="30"/>
  <c r="R88" i="30"/>
  <c r="R87" i="30"/>
  <c r="R86" i="30"/>
  <c r="R85" i="30"/>
  <c r="R84" i="30"/>
  <c r="R83" i="30"/>
  <c r="R82" i="30"/>
  <c r="R81" i="30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R3" i="30"/>
  <c r="R2" i="30"/>
  <c r="Q836" i="30"/>
  <c r="AA836" i="30" s="1"/>
  <c r="Q835" i="30"/>
  <c r="Q834" i="30"/>
  <c r="Q833" i="30"/>
  <c r="Q832" i="30"/>
  <c r="Q831" i="30"/>
  <c r="Q830" i="30"/>
  <c r="Q829" i="30"/>
  <c r="Q828" i="30"/>
  <c r="Q827" i="30"/>
  <c r="Q826" i="30"/>
  <c r="Q825" i="30"/>
  <c r="Q824" i="30"/>
  <c r="AA824" i="30" s="1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AA812" i="30" s="1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AA799" i="30" s="1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AA763" i="30" s="1"/>
  <c r="Q762" i="30"/>
  <c r="Q761" i="30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Q738" i="30"/>
  <c r="Q737" i="30"/>
  <c r="Q735" i="30"/>
  <c r="Q731" i="30"/>
  <c r="Q729" i="30"/>
  <c r="Q728" i="30"/>
  <c r="AA728" i="30" s="1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Q520" i="30"/>
  <c r="Q515" i="30"/>
  <c r="Q514" i="30"/>
  <c r="Q513" i="30"/>
  <c r="Q512" i="30"/>
  <c r="Q511" i="30"/>
  <c r="Q510" i="30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Q495" i="30"/>
  <c r="Q494" i="30"/>
  <c r="Q493" i="30"/>
  <c r="Q490" i="30"/>
  <c r="Q488" i="30"/>
  <c r="Q487" i="30"/>
  <c r="AA487" i="30" s="1"/>
  <c r="Q486" i="30"/>
  <c r="Q485" i="30"/>
  <c r="Q484" i="30"/>
  <c r="Q483" i="30"/>
  <c r="Q482" i="30"/>
  <c r="Q481" i="30"/>
  <c r="Q480" i="30"/>
  <c r="Q479" i="30"/>
  <c r="Q475" i="30"/>
  <c r="Q474" i="30"/>
  <c r="AA474" i="30" s="1"/>
  <c r="Q473" i="30"/>
  <c r="Q472" i="30"/>
  <c r="AA472" i="30" s="1"/>
  <c r="Q471" i="30"/>
  <c r="Q470" i="30"/>
  <c r="Q469" i="30"/>
  <c r="Q468" i="30"/>
  <c r="Q467" i="30"/>
  <c r="Q466" i="30"/>
  <c r="Q465" i="30"/>
  <c r="Q464" i="30"/>
  <c r="AA464" i="30" s="1"/>
  <c r="Q463" i="30"/>
  <c r="AA463" i="30" s="1"/>
  <c r="Q462" i="30"/>
  <c r="AA462" i="30" s="1"/>
  <c r="Q461" i="30"/>
  <c r="Q460" i="30"/>
  <c r="AA460" i="30" s="1"/>
  <c r="Q459" i="30"/>
  <c r="AA459" i="30" s="1"/>
  <c r="Q458" i="30"/>
  <c r="Q457" i="30"/>
  <c r="Q456" i="30"/>
  <c r="Q455" i="30"/>
  <c r="Q454" i="30"/>
  <c r="Q453" i="30"/>
  <c r="Q452" i="30"/>
  <c r="AA452" i="30" s="1"/>
  <c r="Q451" i="30"/>
  <c r="AA451" i="30" s="1"/>
  <c r="Q450" i="30"/>
  <c r="Q449" i="30"/>
  <c r="Q445" i="30"/>
  <c r="Q443" i="30"/>
  <c r="Q441" i="30"/>
  <c r="Q440" i="30"/>
  <c r="AA440" i="30" s="1"/>
  <c r="Q438" i="30"/>
  <c r="Q437" i="30"/>
  <c r="Q436" i="30"/>
  <c r="Q430" i="30"/>
  <c r="Q428" i="30"/>
  <c r="AA428" i="30" s="1"/>
  <c r="Q425" i="30"/>
  <c r="Q421" i="30"/>
  <c r="Q419" i="30"/>
  <c r="Q418" i="30"/>
  <c r="Q417" i="30"/>
  <c r="Q416" i="30"/>
  <c r="AA416" i="30" s="1"/>
  <c r="Q414" i="30"/>
  <c r="AA414" i="30" s="1"/>
  <c r="Q413" i="30"/>
  <c r="Q408" i="30"/>
  <c r="Q407" i="30"/>
  <c r="Q405" i="30"/>
  <c r="Q404" i="30"/>
  <c r="AA404" i="30" s="1"/>
  <c r="Q403" i="30"/>
  <c r="AA403" i="30" s="1"/>
  <c r="Q401" i="30"/>
  <c r="Q399" i="30"/>
  <c r="Q398" i="30"/>
  <c r="Q397" i="30"/>
  <c r="Q396" i="30"/>
  <c r="Q395" i="30"/>
  <c r="Q394" i="30"/>
  <c r="Q393" i="30"/>
  <c r="Q392" i="30"/>
  <c r="AA392" i="30" s="1"/>
  <c r="Q391" i="30"/>
  <c r="Q390" i="30"/>
  <c r="Q389" i="30"/>
  <c r="Q388" i="30"/>
  <c r="Q387" i="30"/>
  <c r="Q386" i="30"/>
  <c r="Q385" i="30"/>
  <c r="Q384" i="30"/>
  <c r="Q383" i="30"/>
  <c r="Q381" i="30"/>
  <c r="Q380" i="30"/>
  <c r="AA380" i="30" s="1"/>
  <c r="Q379" i="30"/>
  <c r="Q378" i="30"/>
  <c r="Q377" i="30"/>
  <c r="Q376" i="30"/>
  <c r="Q375" i="30"/>
  <c r="Q374" i="30"/>
  <c r="Q373" i="30"/>
  <c r="Q372" i="30"/>
  <c r="Q367" i="30"/>
  <c r="AA367" i="30" s="1"/>
  <c r="Q366" i="30"/>
  <c r="AA366" i="30" s="1"/>
  <c r="Q364" i="30"/>
  <c r="Q363" i="30"/>
  <c r="Q362" i="30"/>
  <c r="Q361" i="30"/>
  <c r="Q360" i="30"/>
  <c r="Q359" i="30"/>
  <c r="Q358" i="30"/>
  <c r="Q357" i="30"/>
  <c r="Q356" i="30"/>
  <c r="AA356" i="30" s="1"/>
  <c r="Q355" i="30"/>
  <c r="AA355" i="30" s="1"/>
  <c r="Q354" i="30"/>
  <c r="Q353" i="30"/>
  <c r="Q352" i="30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P28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AE836" i="30"/>
  <c r="N836" i="30"/>
  <c r="AE835" i="30"/>
  <c r="N835" i="30"/>
  <c r="N834" i="30"/>
  <c r="N833" i="30"/>
  <c r="N832" i="30"/>
  <c r="N831" i="30"/>
  <c r="N830" i="30"/>
  <c r="N829" i="30"/>
  <c r="N827" i="30"/>
  <c r="N826" i="30"/>
  <c r="N825" i="30"/>
  <c r="AB824" i="30"/>
  <c r="N824" i="30"/>
  <c r="N823" i="30"/>
  <c r="N822" i="30"/>
  <c r="AE821" i="30"/>
  <c r="N821" i="30"/>
  <c r="N820" i="30"/>
  <c r="AE819" i="30"/>
  <c r="N819" i="30"/>
  <c r="N817" i="30"/>
  <c r="N816" i="30"/>
  <c r="N815" i="30"/>
  <c r="N814" i="30"/>
  <c r="N813" i="30"/>
  <c r="AE812" i="30"/>
  <c r="N812" i="30"/>
  <c r="AB811" i="30"/>
  <c r="N811" i="30"/>
  <c r="AE810" i="30"/>
  <c r="AE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AE750" i="30"/>
  <c r="N750" i="30"/>
  <c r="AB749" i="30"/>
  <c r="N746" i="30"/>
  <c r="N745" i="30"/>
  <c r="N744" i="30"/>
  <c r="N743" i="30"/>
  <c r="N741" i="30"/>
  <c r="AE740" i="30"/>
  <c r="N740" i="30"/>
  <c r="AE739" i="30"/>
  <c r="N739" i="30"/>
  <c r="N738" i="30"/>
  <c r="N737" i="30"/>
  <c r="N735" i="30"/>
  <c r="AB732" i="30"/>
  <c r="N731" i="30"/>
  <c r="N729" i="30"/>
  <c r="N728" i="30"/>
  <c r="AB727" i="30"/>
  <c r="N725" i="30"/>
  <c r="N724" i="30"/>
  <c r="N723" i="30"/>
  <c r="N721" i="30"/>
  <c r="N719" i="30"/>
  <c r="AE716" i="30"/>
  <c r="AB715" i="30"/>
  <c r="N715" i="30"/>
  <c r="AE712" i="30"/>
  <c r="N712" i="30"/>
  <c r="N711" i="30"/>
  <c r="N710" i="30"/>
  <c r="N708" i="30"/>
  <c r="N707" i="30"/>
  <c r="N705" i="30"/>
  <c r="AB703" i="30"/>
  <c r="AE702" i="30"/>
  <c r="N702" i="30"/>
  <c r="AE701" i="30"/>
  <c r="N701" i="30"/>
  <c r="N698" i="30"/>
  <c r="N697" i="30"/>
  <c r="N695" i="30"/>
  <c r="N694" i="30"/>
  <c r="N693" i="30"/>
  <c r="N691" i="30"/>
  <c r="AB689" i="30"/>
  <c r="N687" i="30"/>
  <c r="N686" i="30"/>
  <c r="N685" i="30"/>
  <c r="N684" i="30"/>
  <c r="N683" i="30"/>
  <c r="N682" i="30"/>
  <c r="N681" i="30"/>
  <c r="AB679" i="30"/>
  <c r="AE678" i="30"/>
  <c r="AB677" i="30"/>
  <c r="N677" i="30"/>
  <c r="N676" i="30"/>
  <c r="N674" i="30"/>
  <c r="N672" i="30"/>
  <c r="N671" i="30"/>
  <c r="N669" i="30"/>
  <c r="AB667" i="30"/>
  <c r="AB666" i="30"/>
  <c r="N666" i="30"/>
  <c r="AE664" i="30"/>
  <c r="N663" i="30"/>
  <c r="N662" i="30"/>
  <c r="N659" i="30"/>
  <c r="N658" i="30"/>
  <c r="N657" i="30"/>
  <c r="AB656" i="30"/>
  <c r="AE655" i="30"/>
  <c r="N655" i="30"/>
  <c r="N654" i="30"/>
  <c r="N652" i="30"/>
  <c r="N651" i="30"/>
  <c r="N650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E619" i="30"/>
  <c r="N619" i="30"/>
  <c r="N617" i="30"/>
  <c r="AB616" i="30"/>
  <c r="N616" i="30"/>
  <c r="N615" i="30"/>
  <c r="AB614" i="30"/>
  <c r="N614" i="30"/>
  <c r="N613" i="30"/>
  <c r="N612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N522" i="30"/>
  <c r="N520" i="30"/>
  <c r="N515" i="30"/>
  <c r="N514" i="30"/>
  <c r="N513" i="30"/>
  <c r="AE512" i="30"/>
  <c r="N512" i="30"/>
  <c r="N511" i="30"/>
  <c r="AB510" i="30"/>
  <c r="N510" i="30"/>
  <c r="AB509" i="30"/>
  <c r="N509" i="30"/>
  <c r="N508" i="30"/>
  <c r="N507" i="30"/>
  <c r="N506" i="30"/>
  <c r="N505" i="30"/>
  <c r="N504" i="30"/>
  <c r="N503" i="30"/>
  <c r="N502" i="30"/>
  <c r="AB500" i="30"/>
  <c r="N500" i="30"/>
  <c r="AC499" i="30"/>
  <c r="AE499" i="30"/>
  <c r="N499" i="30"/>
  <c r="AE498" i="30"/>
  <c r="N497" i="30"/>
  <c r="N496" i="30"/>
  <c r="N495" i="30"/>
  <c r="N494" i="30"/>
  <c r="N493" i="30"/>
  <c r="N490" i="30"/>
  <c r="AE488" i="30"/>
  <c r="N488" i="30"/>
  <c r="AE487" i="30"/>
  <c r="N487" i="30"/>
  <c r="AE486" i="30"/>
  <c r="N486" i="30"/>
  <c r="N485" i="30"/>
  <c r="N484" i="30"/>
  <c r="N483" i="30"/>
  <c r="N482" i="30"/>
  <c r="N481" i="30"/>
  <c r="N480" i="30"/>
  <c r="N479" i="30"/>
  <c r="AB476" i="30"/>
  <c r="AE475" i="30"/>
  <c r="N475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N464" i="30"/>
  <c r="AC463" i="30"/>
  <c r="AB463" i="30"/>
  <c r="N463" i="30"/>
  <c r="AE462" i="30"/>
  <c r="N462" i="30"/>
  <c r="N461" i="30"/>
  <c r="N460" i="30"/>
  <c r="N459" i="30"/>
  <c r="N458" i="30"/>
  <c r="N457" i="30"/>
  <c r="N456" i="30"/>
  <c r="N455" i="30"/>
  <c r="N454" i="30"/>
  <c r="N453" i="30"/>
  <c r="AE452" i="30"/>
  <c r="N452" i="30"/>
  <c r="AC451" i="30"/>
  <c r="AB451" i="30"/>
  <c r="N451" i="30"/>
  <c r="N450" i="30"/>
  <c r="N449" i="30"/>
  <c r="N445" i="30"/>
  <c r="N443" i="30"/>
  <c r="N441" i="30"/>
  <c r="N440" i="30"/>
  <c r="AC439" i="30"/>
  <c r="AB439" i="30"/>
  <c r="N438" i="30"/>
  <c r="N437" i="30"/>
  <c r="N436" i="30"/>
  <c r="N430" i="30"/>
  <c r="AE428" i="30"/>
  <c r="N428" i="30"/>
  <c r="AC427" i="30"/>
  <c r="AE427" i="30"/>
  <c r="AE426" i="30"/>
  <c r="N425" i="30"/>
  <c r="N421" i="30"/>
  <c r="N419" i="30"/>
  <c r="N418" i="30"/>
  <c r="N417" i="30"/>
  <c r="AB416" i="30"/>
  <c r="N416" i="30"/>
  <c r="AB415" i="30"/>
  <c r="AC414" i="30"/>
  <c r="AE414" i="30"/>
  <c r="N414" i="30"/>
  <c r="AE413" i="30"/>
  <c r="N413" i="30"/>
  <c r="N408" i="30"/>
  <c r="N407" i="30"/>
  <c r="N405" i="30"/>
  <c r="N404" i="30"/>
  <c r="AC403" i="30"/>
  <c r="AB403" i="30"/>
  <c r="N403" i="30"/>
  <c r="AB401" i="30"/>
  <c r="N401" i="30"/>
  <c r="AC400" i="30"/>
  <c r="N399" i="30"/>
  <c r="N398" i="30"/>
  <c r="N397" i="30"/>
  <c r="N396" i="30"/>
  <c r="N395" i="30"/>
  <c r="N394" i="30"/>
  <c r="N393" i="30"/>
  <c r="AC392" i="30"/>
  <c r="N392" i="30"/>
  <c r="AB391" i="30"/>
  <c r="N391" i="30"/>
  <c r="AE390" i="30"/>
  <c r="N390" i="30"/>
  <c r="N389" i="30"/>
  <c r="N388" i="30"/>
  <c r="N387" i="30"/>
  <c r="N386" i="30"/>
  <c r="N385" i="30"/>
  <c r="N384" i="30"/>
  <c r="N383" i="30"/>
  <c r="N381" i="30"/>
  <c r="AE380" i="30"/>
  <c r="N380" i="30"/>
  <c r="N379" i="30"/>
  <c r="N378" i="30"/>
  <c r="AB377" i="30"/>
  <c r="N377" i="30"/>
  <c r="N376" i="30"/>
  <c r="N375" i="30"/>
  <c r="N374" i="30"/>
  <c r="N373" i="30"/>
  <c r="N372" i="30"/>
  <c r="AE368" i="30"/>
  <c r="AC367" i="30"/>
  <c r="AE367" i="30"/>
  <c r="N367" i="30"/>
  <c r="AB366" i="30"/>
  <c r="N366" i="30"/>
  <c r="AC364" i="30"/>
  <c r="N364" i="30"/>
  <c r="N363" i="30"/>
  <c r="N362" i="30"/>
  <c r="N361" i="30"/>
  <c r="N360" i="30"/>
  <c r="N359" i="30"/>
  <c r="N358" i="30"/>
  <c r="N357" i="30"/>
  <c r="N356" i="30"/>
  <c r="AE355" i="30"/>
  <c r="N355" i="30"/>
  <c r="N354" i="30"/>
  <c r="N353" i="30"/>
  <c r="N352" i="30"/>
  <c r="N351" i="30"/>
  <c r="N350" i="30"/>
  <c r="N349" i="30"/>
  <c r="N348" i="30"/>
  <c r="AC342" i="30"/>
  <c r="AB332" i="30"/>
  <c r="AB331" i="30"/>
  <c r="AE330" i="30"/>
  <c r="AB329" i="30"/>
  <c r="AB319" i="30"/>
  <c r="AB318" i="30"/>
  <c r="AE317" i="30"/>
  <c r="AB306" i="30"/>
  <c r="AC305" i="30"/>
  <c r="AE305" i="30"/>
  <c r="AE296" i="30"/>
  <c r="AE295" i="30"/>
  <c r="AB293" i="30"/>
  <c r="AE284" i="30"/>
  <c r="AC281" i="30"/>
  <c r="AE281" i="30"/>
  <c r="AC272" i="30"/>
  <c r="AC269" i="30"/>
  <c r="AB269" i="30"/>
  <c r="AB259" i="30"/>
  <c r="AB258" i="30"/>
  <c r="AC257" i="30"/>
  <c r="AB248" i="30"/>
  <c r="AE247" i="30"/>
  <c r="AC244" i="30"/>
  <c r="AB236" i="30"/>
  <c r="AC234" i="30"/>
  <c r="AB234" i="30"/>
  <c r="AC233" i="30"/>
  <c r="AC232" i="30"/>
  <c r="AB232" i="30"/>
  <c r="AE222" i="30"/>
  <c r="AE212" i="30"/>
  <c r="AE211" i="30"/>
  <c r="AE210" i="30"/>
  <c r="AC197" i="30"/>
  <c r="AE197" i="30"/>
  <c r="AB176" i="30"/>
  <c r="AE175" i="30"/>
  <c r="AB164" i="30"/>
  <c r="AC163" i="30"/>
  <c r="AB163" i="30"/>
  <c r="AE161" i="30"/>
  <c r="AB157" i="30"/>
  <c r="AE152" i="30"/>
  <c r="AB151" i="30"/>
  <c r="AC149" i="30"/>
  <c r="AB149" i="30"/>
  <c r="AC148" i="30"/>
  <c r="AC139" i="30"/>
  <c r="AE139" i="30"/>
  <c r="AC125" i="30"/>
  <c r="AE116" i="30"/>
  <c r="AB115" i="30"/>
  <c r="AC113" i="30"/>
  <c r="AC104" i="30"/>
  <c r="AC92" i="30"/>
  <c r="AE91" i="30"/>
  <c r="AB90" i="30"/>
  <c r="AC89" i="30"/>
  <c r="AC80" i="30"/>
  <c r="AB80" i="30"/>
  <c r="AC68" i="30"/>
  <c r="AB68" i="30"/>
  <c r="AC67" i="30"/>
  <c r="AE67" i="30"/>
  <c r="AB66" i="30"/>
  <c r="AC65" i="30"/>
  <c r="AE56" i="30"/>
  <c r="AC53" i="30"/>
  <c r="AS40" i="30"/>
  <c r="AB44" i="30"/>
  <c r="AE42" i="30"/>
  <c r="AC40" i="30"/>
  <c r="AB38" i="30"/>
  <c r="AB31" i="30"/>
  <c r="AC30" i="30"/>
  <c r="AB15" i="30"/>
  <c r="AB8" i="30"/>
  <c r="AE7" i="30"/>
  <c r="AC5" i="30"/>
  <c r="AE5" i="30"/>
  <c r="AC487" i="30"/>
  <c r="AC475" i="30"/>
  <c r="AC462" i="30"/>
  <c r="AC438" i="30"/>
  <c r="AB427" i="30"/>
  <c r="AC413" i="30"/>
  <c r="AB398" i="30"/>
  <c r="AB397" i="30"/>
  <c r="AC391" i="30"/>
  <c r="AC390" i="30"/>
  <c r="AC379" i="30"/>
  <c r="AB379" i="30"/>
  <c r="AC366" i="30"/>
  <c r="AC356" i="30"/>
  <c r="AB356" i="30"/>
  <c r="AC355" i="30"/>
  <c r="AB343" i="30"/>
  <c r="AE342" i="30"/>
  <c r="AC341" i="30"/>
  <c r="AC332" i="30"/>
  <c r="AC329" i="30"/>
  <c r="AB328" i="30"/>
  <c r="AB308" i="30"/>
  <c r="AB272" i="30"/>
  <c r="AE271" i="30"/>
  <c r="AB270" i="30"/>
  <c r="AB260" i="30"/>
  <c r="AE258" i="30"/>
  <c r="AB222" i="30"/>
  <c r="AB221" i="30"/>
  <c r="AC209" i="30"/>
  <c r="AE187" i="30"/>
  <c r="AC176" i="30"/>
  <c r="AC173" i="30"/>
  <c r="AE138" i="30"/>
  <c r="AC137" i="30"/>
  <c r="AB103" i="30"/>
  <c r="AB102" i="30"/>
  <c r="AC101" i="30"/>
  <c r="AC90" i="30"/>
  <c r="AE90" i="30"/>
  <c r="AC78" i="30"/>
  <c r="AC66" i="30"/>
  <c r="AC56" i="30"/>
  <c r="AC44" i="30"/>
  <c r="AE31" i="30"/>
  <c r="AB30" i="30"/>
  <c r="AB20" i="30"/>
  <c r="AB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C760" i="30"/>
  <c r="AE752" i="30"/>
  <c r="AC752" i="30"/>
  <c r="AB752" i="30"/>
  <c r="AC751" i="30"/>
  <c r="AC750" i="30"/>
  <c r="AC740" i="30"/>
  <c r="AB740" i="30"/>
  <c r="AC739" i="30"/>
  <c r="AB739" i="30"/>
  <c r="AC738" i="30"/>
  <c r="AC737" i="30"/>
  <c r="AC736" i="30"/>
  <c r="AE728" i="30"/>
  <c r="AC728" i="30"/>
  <c r="AB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BM36" i="29" s="1"/>
  <c r="S236" i="29"/>
  <c r="S235" i="29"/>
  <c r="S234" i="29"/>
  <c r="S233" i="29"/>
  <c r="S232" i="29"/>
  <c r="S231" i="29"/>
  <c r="S230" i="29"/>
  <c r="S229" i="29"/>
  <c r="AS35" i="29" s="1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BM35" i="29" s="1"/>
  <c r="S188" i="29"/>
  <c r="S187" i="29"/>
  <c r="S186" i="29"/>
  <c r="S185" i="29"/>
  <c r="S184" i="29"/>
  <c r="S183" i="29"/>
  <c r="S182" i="29"/>
  <c r="AS34" i="29" s="1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BM43" i="29" s="1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AS40" i="29" s="1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AS39" i="29" s="1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BM37" i="29" s="1"/>
  <c r="S92" i="29"/>
  <c r="S91" i="29"/>
  <c r="S90" i="29"/>
  <c r="S89" i="29"/>
  <c r="AS36" i="29" s="1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AS38" i="29" s="1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BM39" i="29" s="1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BM38" i="29" s="1"/>
  <c r="S8" i="29"/>
  <c r="S7" i="29"/>
  <c r="S6" i="29"/>
  <c r="S5" i="29"/>
  <c r="S4" i="29"/>
  <c r="S3" i="29"/>
  <c r="S2" i="29"/>
  <c r="AS37" i="29" s="1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9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4" i="29"/>
  <c r="R553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7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9" i="29"/>
  <c r="R318" i="29"/>
  <c r="R317" i="29"/>
  <c r="R316" i="29"/>
  <c r="R315" i="29"/>
  <c r="R314" i="29"/>
  <c r="R313" i="29"/>
  <c r="R312" i="29"/>
  <c r="R311" i="29"/>
  <c r="R310" i="29"/>
  <c r="R309" i="29"/>
  <c r="R308" i="29"/>
  <c r="R307" i="29"/>
  <c r="R306" i="29"/>
  <c r="R305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7" i="29"/>
  <c r="R266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5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8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R92" i="29"/>
  <c r="R91" i="29"/>
  <c r="R90" i="29"/>
  <c r="R89" i="29"/>
  <c r="R88" i="29"/>
  <c r="R87" i="29"/>
  <c r="R86" i="29"/>
  <c r="R85" i="29"/>
  <c r="R84" i="29"/>
  <c r="R83" i="29"/>
  <c r="R82" i="29"/>
  <c r="R81" i="29"/>
  <c r="R80" i="29"/>
  <c r="R79" i="29"/>
  <c r="R78" i="29"/>
  <c r="R77" i="29"/>
  <c r="R76" i="29"/>
  <c r="R75" i="29"/>
  <c r="R74" i="29"/>
  <c r="R73" i="29"/>
  <c r="R72" i="29"/>
  <c r="R71" i="29"/>
  <c r="R70" i="29"/>
  <c r="R69" i="29"/>
  <c r="R68" i="29"/>
  <c r="R67" i="29"/>
  <c r="R66" i="29"/>
  <c r="R65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1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31" i="29"/>
  <c r="R30" i="29"/>
  <c r="R29" i="29"/>
  <c r="R28" i="29"/>
  <c r="R27" i="29"/>
  <c r="R26" i="29"/>
  <c r="R25" i="29"/>
  <c r="R24" i="29"/>
  <c r="R23" i="29"/>
  <c r="R22" i="29"/>
  <c r="R21" i="29"/>
  <c r="R20" i="29"/>
  <c r="R19" i="29"/>
  <c r="R18" i="29"/>
  <c r="R17" i="29"/>
  <c r="R16" i="29"/>
  <c r="R15" i="29"/>
  <c r="R14" i="29"/>
  <c r="R13" i="29"/>
  <c r="R12" i="29"/>
  <c r="R11" i="29"/>
  <c r="R10" i="29"/>
  <c r="R9" i="29"/>
  <c r="R8" i="29"/>
  <c r="R7" i="29"/>
  <c r="R6" i="29"/>
  <c r="R5" i="29"/>
  <c r="R4" i="29"/>
  <c r="R3" i="29"/>
  <c r="R2" i="29"/>
  <c r="Q836" i="29"/>
  <c r="Q835" i="29"/>
  <c r="AA835" i="29" s="1"/>
  <c r="Q834" i="29"/>
  <c r="Q833" i="29"/>
  <c r="Q832" i="29"/>
  <c r="Q831" i="29"/>
  <c r="Q830" i="29"/>
  <c r="Q829" i="29"/>
  <c r="Q828" i="29"/>
  <c r="Q827" i="29"/>
  <c r="Q826" i="29"/>
  <c r="Q825" i="29"/>
  <c r="Q824" i="29"/>
  <c r="Q823" i="29"/>
  <c r="AA823" i="29" s="1"/>
  <c r="Q822" i="29"/>
  <c r="Q821" i="29"/>
  <c r="AA821" i="29" s="1"/>
  <c r="Q820" i="29"/>
  <c r="Q819" i="29"/>
  <c r="Q818" i="29"/>
  <c r="Q817" i="29"/>
  <c r="Q816" i="29"/>
  <c r="Q815" i="29"/>
  <c r="Q814" i="29"/>
  <c r="Q813" i="29"/>
  <c r="Q812" i="29"/>
  <c r="Q811" i="29"/>
  <c r="AA811" i="29" s="1"/>
  <c r="Q810" i="29"/>
  <c r="Q809" i="29"/>
  <c r="AA809" i="29" s="1"/>
  <c r="Q808" i="29"/>
  <c r="Q807" i="29"/>
  <c r="Q806" i="29"/>
  <c r="Q805" i="29"/>
  <c r="Q804" i="29"/>
  <c r="Q803" i="29"/>
  <c r="Q802" i="29"/>
  <c r="Q801" i="29"/>
  <c r="Q800" i="29"/>
  <c r="Q799" i="29"/>
  <c r="AA799" i="29" s="1"/>
  <c r="Q798" i="29"/>
  <c r="Q797" i="29"/>
  <c r="AA797" i="29" s="1"/>
  <c r="Q796" i="29"/>
  <c r="Q795" i="29"/>
  <c r="Q794" i="29"/>
  <c r="Q793" i="29"/>
  <c r="Q792" i="29"/>
  <c r="Q791" i="29"/>
  <c r="Q790" i="29"/>
  <c r="Q789" i="29"/>
  <c r="Q788" i="29"/>
  <c r="Q787" i="29"/>
  <c r="AA787" i="29" s="1"/>
  <c r="Q786" i="29"/>
  <c r="Q785" i="29"/>
  <c r="Q784" i="29"/>
  <c r="Q783" i="29"/>
  <c r="Q782" i="29"/>
  <c r="Q781" i="29"/>
  <c r="Q780" i="29"/>
  <c r="Q779" i="29"/>
  <c r="Q778" i="29"/>
  <c r="Q777" i="29"/>
  <c r="Q776" i="29"/>
  <c r="Q775" i="29"/>
  <c r="AA775" i="29" s="1"/>
  <c r="Q774" i="29"/>
  <c r="Q773" i="29"/>
  <c r="AA773" i="29" s="1"/>
  <c r="Q772" i="29"/>
  <c r="Q771" i="29"/>
  <c r="Q770" i="29"/>
  <c r="Q769" i="29"/>
  <c r="Q768" i="29"/>
  <c r="Q767" i="29"/>
  <c r="Q766" i="29"/>
  <c r="Q765" i="29"/>
  <c r="Q764" i="29"/>
  <c r="Q763" i="29"/>
  <c r="AA763" i="29" s="1"/>
  <c r="Q762" i="29"/>
  <c r="Q761" i="29"/>
  <c r="AA761" i="29" s="1"/>
  <c r="Q760" i="29"/>
  <c r="Q759" i="29"/>
  <c r="Q758" i="29"/>
  <c r="Q757" i="29"/>
  <c r="Q756" i="29"/>
  <c r="Q755" i="29"/>
  <c r="Q754" i="29"/>
  <c r="Q753" i="29"/>
  <c r="Q752" i="29"/>
  <c r="Q751" i="29"/>
  <c r="AA751" i="29" s="1"/>
  <c r="Q750" i="29"/>
  <c r="Q749" i="29"/>
  <c r="Q748" i="29"/>
  <c r="Q747" i="29"/>
  <c r="Q746" i="29"/>
  <c r="Q745" i="29"/>
  <c r="Q744" i="29"/>
  <c r="Q743" i="29"/>
  <c r="Q742" i="29"/>
  <c r="Q741" i="29"/>
  <c r="Q740" i="29"/>
  <c r="Q739" i="29"/>
  <c r="AA739" i="29" s="1"/>
  <c r="Q738" i="29"/>
  <c r="Q737" i="29"/>
  <c r="AA737" i="29" s="1"/>
  <c r="Q736" i="29"/>
  <c r="Q735" i="29"/>
  <c r="Q734" i="29"/>
  <c r="Q733" i="29"/>
  <c r="Q732" i="29"/>
  <c r="Q731" i="29"/>
  <c r="Q730" i="29"/>
  <c r="Q729" i="29"/>
  <c r="Q728" i="29"/>
  <c r="Q727" i="29"/>
  <c r="AA727" i="29" s="1"/>
  <c r="Q726" i="29"/>
  <c r="Q725" i="29"/>
  <c r="AA725" i="29" s="1"/>
  <c r="Q724" i="29"/>
  <c r="Q723" i="29"/>
  <c r="Q722" i="29"/>
  <c r="Q721" i="29"/>
  <c r="Q720" i="29"/>
  <c r="Q719" i="29"/>
  <c r="Q718" i="29"/>
  <c r="Q717" i="29"/>
  <c r="Q716" i="29"/>
  <c r="Q715" i="29"/>
  <c r="AA715" i="29" s="1"/>
  <c r="Q714" i="29"/>
  <c r="Q713" i="29"/>
  <c r="Q712" i="29"/>
  <c r="Q711" i="29"/>
  <c r="Q710" i="29"/>
  <c r="Q709" i="29"/>
  <c r="Q708" i="29"/>
  <c r="Q707" i="29"/>
  <c r="Q706" i="29"/>
  <c r="Q705" i="29"/>
  <c r="Q704" i="29"/>
  <c r="Q703" i="29"/>
  <c r="AA703" i="29" s="1"/>
  <c r="Q702" i="29"/>
  <c r="Q701" i="29"/>
  <c r="AA701" i="29" s="1"/>
  <c r="Q700" i="29"/>
  <c r="Q699" i="29"/>
  <c r="Q698" i="29"/>
  <c r="Q697" i="29"/>
  <c r="Q695" i="29"/>
  <c r="Q694" i="29"/>
  <c r="Q693" i="29"/>
  <c r="Q692" i="29"/>
  <c r="Q691" i="29"/>
  <c r="AA691" i="29" s="1"/>
  <c r="Q689" i="29"/>
  <c r="AA689" i="29" s="1"/>
  <c r="Q688" i="29"/>
  <c r="AA688" i="29" s="1"/>
  <c r="Q687" i="29"/>
  <c r="Q686" i="29"/>
  <c r="Q685" i="29"/>
  <c r="Q684" i="29"/>
  <c r="Q683" i="29"/>
  <c r="Q682" i="29"/>
  <c r="Q681" i="29"/>
  <c r="Q679" i="29"/>
  <c r="AA679" i="29" s="1"/>
  <c r="Q678" i="29"/>
  <c r="AA678" i="29" s="1"/>
  <c r="Q677" i="29"/>
  <c r="Q676" i="29"/>
  <c r="AA676" i="29" s="1"/>
  <c r="Q675" i="29"/>
  <c r="Q674" i="29"/>
  <c r="Q673" i="29"/>
  <c r="Q672" i="29"/>
  <c r="Q671" i="29"/>
  <c r="Q669" i="29"/>
  <c r="Q667" i="29"/>
  <c r="Q666" i="29"/>
  <c r="Q665" i="29"/>
  <c r="AA665" i="29" s="1"/>
  <c r="Q664" i="29"/>
  <c r="AA664" i="29" s="1"/>
  <c r="Q663" i="29"/>
  <c r="Q662" i="29"/>
  <c r="Q661" i="29"/>
  <c r="Q660" i="29"/>
  <c r="Q659" i="29"/>
  <c r="Q658" i="29"/>
  <c r="Q657" i="29"/>
  <c r="Q655" i="29"/>
  <c r="Q654" i="29"/>
  <c r="Q652" i="29"/>
  <c r="Q651" i="29"/>
  <c r="AA651" i="29" s="1"/>
  <c r="Q650" i="29"/>
  <c r="Q649" i="29"/>
  <c r="Q648" i="29"/>
  <c r="Q647" i="29"/>
  <c r="Q646" i="29"/>
  <c r="Q645" i="29"/>
  <c r="Q644" i="29"/>
  <c r="AA644" i="29" s="1"/>
  <c r="Q643" i="29"/>
  <c r="AA643" i="29" s="1"/>
  <c r="Q642" i="29"/>
  <c r="AA642" i="29" s="1"/>
  <c r="Q641" i="29"/>
  <c r="AA641" i="29" s="1"/>
  <c r="Q639" i="29"/>
  <c r="Q638" i="29"/>
  <c r="Q637" i="29"/>
  <c r="Q636" i="29"/>
  <c r="Q635" i="29"/>
  <c r="Q634" i="29"/>
  <c r="Q633" i="29"/>
  <c r="Q632" i="29"/>
  <c r="Q631" i="29"/>
  <c r="Q630" i="29"/>
  <c r="Q629" i="29"/>
  <c r="AA629" i="29" s="1"/>
  <c r="Q628" i="29"/>
  <c r="Q627" i="29"/>
  <c r="Q626" i="29"/>
  <c r="Q625" i="29"/>
  <c r="Q624" i="29"/>
  <c r="Q623" i="29"/>
  <c r="Q622" i="29"/>
  <c r="Q621" i="29"/>
  <c r="Q619" i="29"/>
  <c r="Q618" i="29"/>
  <c r="Q617" i="29"/>
  <c r="Q616" i="29"/>
  <c r="Q615" i="29"/>
  <c r="Q614" i="29"/>
  <c r="Q613" i="29"/>
  <c r="Q612" i="29"/>
  <c r="Q611" i="29"/>
  <c r="Q610" i="29"/>
  <c r="Q609" i="29"/>
  <c r="Q608" i="29"/>
  <c r="Q607" i="29"/>
  <c r="Q606" i="29"/>
  <c r="Q605" i="29"/>
  <c r="Q604" i="29"/>
  <c r="Q603" i="29"/>
  <c r="Q602" i="29"/>
  <c r="Q601" i="29"/>
  <c r="Q600" i="29"/>
  <c r="Q597" i="29"/>
  <c r="Q596" i="29"/>
  <c r="Q595" i="29"/>
  <c r="AA595" i="29" s="1"/>
  <c r="Q594" i="29"/>
  <c r="AA594" i="29" s="1"/>
  <c r="Q593" i="29"/>
  <c r="AA593" i="29" s="1"/>
  <c r="Q592" i="29"/>
  <c r="Q591" i="29"/>
  <c r="Q590" i="29"/>
  <c r="Q588" i="29"/>
  <c r="Q587" i="29"/>
  <c r="Q586" i="29"/>
  <c r="Q584" i="29"/>
  <c r="Q583" i="29"/>
  <c r="AA583" i="29" s="1"/>
  <c r="Q582" i="29"/>
  <c r="AA582" i="29" s="1"/>
  <c r="Q581" i="29"/>
  <c r="Q579" i="29"/>
  <c r="Q577" i="29"/>
  <c r="Q576" i="29"/>
  <c r="Q573" i="29"/>
  <c r="Q570" i="29"/>
  <c r="AA570" i="29" s="1"/>
  <c r="Q569" i="29"/>
  <c r="AA569" i="29" s="1"/>
  <c r="Q568" i="29"/>
  <c r="AA568" i="29" s="1"/>
  <c r="Q567" i="29"/>
  <c r="Q566" i="29"/>
  <c r="Q565" i="29"/>
  <c r="Q564" i="29"/>
  <c r="Q563" i="29"/>
  <c r="Q562" i="29"/>
  <c r="Q561" i="29"/>
  <c r="Q560" i="29"/>
  <c r="AA560" i="29" s="1"/>
  <c r="Q559" i="29"/>
  <c r="AA559" i="29" s="1"/>
  <c r="Q558" i="29"/>
  <c r="AA558" i="29" s="1"/>
  <c r="Q557" i="29"/>
  <c r="AA557" i="29" s="1"/>
  <c r="Q556" i="29"/>
  <c r="AA556" i="29" s="1"/>
  <c r="Q555" i="29"/>
  <c r="Q554" i="29"/>
  <c r="Q553" i="29"/>
  <c r="Q552" i="29"/>
  <c r="Q551" i="29"/>
  <c r="Q550" i="29"/>
  <c r="Q549" i="29"/>
  <c r="Q548" i="29"/>
  <c r="AA548" i="29" s="1"/>
  <c r="Q547" i="29"/>
  <c r="AA547" i="29" s="1"/>
  <c r="Q546" i="29"/>
  <c r="AA546" i="29" s="1"/>
  <c r="Q545" i="29"/>
  <c r="Q544" i="29"/>
  <c r="AA544" i="29" s="1"/>
  <c r="Q543" i="29"/>
  <c r="Q542" i="29"/>
  <c r="AA542" i="29" s="1"/>
  <c r="Q541" i="29"/>
  <c r="Q539" i="29"/>
  <c r="Q537" i="29"/>
  <c r="Q535" i="29"/>
  <c r="AA535" i="29" s="1"/>
  <c r="Q534" i="29"/>
  <c r="Q533" i="29"/>
  <c r="Q532" i="29"/>
  <c r="Q531" i="29"/>
  <c r="Q530" i="29"/>
  <c r="Q529" i="29"/>
  <c r="Q528" i="29"/>
  <c r="Q527" i="29"/>
  <c r="Q526" i="29"/>
  <c r="Q525" i="29"/>
  <c r="Q524" i="29"/>
  <c r="Q523" i="29"/>
  <c r="AA523" i="29" s="1"/>
  <c r="Q522" i="29"/>
  <c r="Q521" i="29"/>
  <c r="Q520" i="29"/>
  <c r="Q519" i="29"/>
  <c r="Q518" i="29"/>
  <c r="Q517" i="29"/>
  <c r="Q516" i="29"/>
  <c r="Q515" i="29"/>
  <c r="Q514" i="29"/>
  <c r="Q513" i="29"/>
  <c r="Q512" i="29"/>
  <c r="Q511" i="29"/>
  <c r="AA511" i="29" s="1"/>
  <c r="Q510" i="29"/>
  <c r="Q509" i="29"/>
  <c r="Q508" i="29"/>
  <c r="Q507" i="29"/>
  <c r="Q506" i="29"/>
  <c r="Q505" i="29"/>
  <c r="Q504" i="29"/>
  <c r="Q503" i="29"/>
  <c r="Q502" i="29"/>
  <c r="Q501" i="29"/>
  <c r="Q500" i="29"/>
  <c r="Q499" i="29"/>
  <c r="AA499" i="29" s="1"/>
  <c r="Q497" i="29"/>
  <c r="AA497" i="29" s="1"/>
  <c r="Q496" i="29"/>
  <c r="Q495" i="29"/>
  <c r="Q494" i="29"/>
  <c r="Q493" i="29"/>
  <c r="Q492" i="29"/>
  <c r="Q490" i="29"/>
  <c r="Q488" i="29"/>
  <c r="Q487" i="29"/>
  <c r="AA487" i="29" s="1"/>
  <c r="Q486" i="29"/>
  <c r="AA486" i="29" s="1"/>
  <c r="Q485" i="29"/>
  <c r="Q484" i="29"/>
  <c r="AA484" i="29" s="1"/>
  <c r="Q483" i="29"/>
  <c r="Q482" i="29"/>
  <c r="Q481" i="29"/>
  <c r="Q480" i="29"/>
  <c r="Q479" i="29"/>
  <c r="Q475" i="29"/>
  <c r="AA475" i="29" s="1"/>
  <c r="Q474" i="29"/>
  <c r="AA474" i="29" s="1"/>
  <c r="Q473" i="29"/>
  <c r="AA473" i="29" s="1"/>
  <c r="Q472" i="29"/>
  <c r="AA472" i="29" s="1"/>
  <c r="Q471" i="29"/>
  <c r="Q470" i="29"/>
  <c r="Q469" i="29"/>
  <c r="Q468" i="29"/>
  <c r="Q467" i="29"/>
  <c r="Q466" i="29"/>
  <c r="Q465" i="29"/>
  <c r="Q464" i="29"/>
  <c r="Q463" i="29"/>
  <c r="AA463" i="29" s="1"/>
  <c r="Q462" i="29"/>
  <c r="AA462" i="29" s="1"/>
  <c r="Q461" i="29"/>
  <c r="AA461" i="29" s="1"/>
  <c r="Q460" i="29"/>
  <c r="Q459" i="29"/>
  <c r="Q458" i="29"/>
  <c r="Q457" i="29"/>
  <c r="Q456" i="29"/>
  <c r="Q455" i="29"/>
  <c r="Q454" i="29"/>
  <c r="Q453" i="29"/>
  <c r="Q452" i="29"/>
  <c r="Q451" i="29"/>
  <c r="AA451" i="29" s="1"/>
  <c r="Q450" i="29"/>
  <c r="AA450" i="29" s="1"/>
  <c r="Q449" i="29"/>
  <c r="Q445" i="29"/>
  <c r="Q443" i="29"/>
  <c r="Q441" i="29"/>
  <c r="Q440" i="29"/>
  <c r="Q438" i="29"/>
  <c r="Q437" i="29"/>
  <c r="Q436" i="29"/>
  <c r="Q435" i="29"/>
  <c r="Q434" i="29"/>
  <c r="Q433" i="29"/>
  <c r="Q432" i="29"/>
  <c r="Q431" i="29"/>
  <c r="Q430" i="29"/>
  <c r="Q429" i="29"/>
  <c r="Q428" i="29"/>
  <c r="Q426" i="29"/>
  <c r="AA426" i="29" s="1"/>
  <c r="Q425" i="29"/>
  <c r="AA425" i="29" s="1"/>
  <c r="Q424" i="29"/>
  <c r="Q423" i="29"/>
  <c r="Q422" i="29"/>
  <c r="Q421" i="29"/>
  <c r="Q420" i="29"/>
  <c r="Q419" i="29"/>
  <c r="Q418" i="29"/>
  <c r="Q417" i="29"/>
  <c r="Q416" i="29"/>
  <c r="Q415" i="29"/>
  <c r="AA415" i="29" s="1"/>
  <c r="Q414" i="29"/>
  <c r="Q413" i="29"/>
  <c r="AA413" i="29" s="1"/>
  <c r="Q412" i="29"/>
  <c r="Q411" i="29"/>
  <c r="Q410" i="29"/>
  <c r="Q409" i="29"/>
  <c r="Q408" i="29"/>
  <c r="Q407" i="29"/>
  <c r="Q405" i="29"/>
  <c r="Q404" i="29"/>
  <c r="Q403" i="29"/>
  <c r="AA403" i="29" s="1"/>
  <c r="Q401" i="29"/>
  <c r="Q400" i="29"/>
  <c r="Q399" i="29"/>
  <c r="Q398" i="29"/>
  <c r="Q397" i="29"/>
  <c r="Q396" i="29"/>
  <c r="Q395" i="29"/>
  <c r="Q394" i="29"/>
  <c r="Q393" i="29"/>
  <c r="Q392" i="29"/>
  <c r="Q391" i="29"/>
  <c r="AA391" i="29" s="1"/>
  <c r="Q390" i="29"/>
  <c r="AA390" i="29" s="1"/>
  <c r="Q389" i="29"/>
  <c r="Q388" i="29"/>
  <c r="AA388" i="29" s="1"/>
  <c r="Q387" i="29"/>
  <c r="Q386" i="29"/>
  <c r="Q385" i="29"/>
  <c r="Q384" i="29"/>
  <c r="Q383" i="29"/>
  <c r="Q381" i="29"/>
  <c r="Q380" i="29"/>
  <c r="Q379" i="29"/>
  <c r="AA379" i="29" s="1"/>
  <c r="Q378" i="29"/>
  <c r="AA378" i="29" s="1"/>
  <c r="Q377" i="29"/>
  <c r="AA377" i="29" s="1"/>
  <c r="Q376" i="29"/>
  <c r="AA376" i="29" s="1"/>
  <c r="Q375" i="29"/>
  <c r="Q374" i="29"/>
  <c r="Q373" i="29"/>
  <c r="Q372" i="29"/>
  <c r="Q371" i="29"/>
  <c r="Q370" i="29"/>
  <c r="Q369" i="29"/>
  <c r="Q368" i="29"/>
  <c r="Q367" i="29"/>
  <c r="AA367" i="29" s="1"/>
  <c r="Q366" i="29"/>
  <c r="AA366" i="29" s="1"/>
  <c r="Q365" i="29"/>
  <c r="AA365" i="29" s="1"/>
  <c r="Q364" i="29"/>
  <c r="AA364" i="29" s="1"/>
  <c r="Q363" i="29"/>
  <c r="Q362" i="29"/>
  <c r="Q361" i="29"/>
  <c r="Q360" i="29"/>
  <c r="Q359" i="29"/>
  <c r="Q358" i="29"/>
  <c r="Q357" i="29"/>
  <c r="Q356" i="29"/>
  <c r="Q355" i="29"/>
  <c r="AA355" i="29" s="1"/>
  <c r="Q354" i="29"/>
  <c r="AA354" i="29" s="1"/>
  <c r="Q353" i="29"/>
  <c r="AA353" i="29" s="1"/>
  <c r="Q352" i="29"/>
  <c r="Q351" i="29"/>
  <c r="Q350" i="29"/>
  <c r="Q349" i="29"/>
  <c r="Q348" i="29"/>
  <c r="Q346" i="29"/>
  <c r="Q345" i="29"/>
  <c r="Q344" i="29"/>
  <c r="Q343" i="29"/>
  <c r="AA343" i="29" s="1"/>
  <c r="Q342" i="29"/>
  <c r="AA342" i="29" s="1"/>
  <c r="Q341" i="29"/>
  <c r="Q339" i="29"/>
  <c r="AA339" i="29" s="1"/>
  <c r="Q338" i="29"/>
  <c r="Q337" i="29"/>
  <c r="Q336" i="29"/>
  <c r="Q335" i="29"/>
  <c r="Q334" i="29"/>
  <c r="Q331" i="29"/>
  <c r="Q330" i="29"/>
  <c r="Q328" i="29"/>
  <c r="AA328" i="29" s="1"/>
  <c r="Q327" i="29"/>
  <c r="Q326" i="29"/>
  <c r="AA326" i="29" s="1"/>
  <c r="Q325" i="29"/>
  <c r="Q324" i="29"/>
  <c r="Q320" i="29"/>
  <c r="Q318" i="29"/>
  <c r="AA318" i="29" s="1"/>
  <c r="Q317" i="29"/>
  <c r="Q316" i="29"/>
  <c r="Q315" i="29"/>
  <c r="Q313" i="29"/>
  <c r="Q312" i="29"/>
  <c r="Q311" i="29"/>
  <c r="Q310" i="29"/>
  <c r="Q307" i="29"/>
  <c r="AA307" i="29" s="1"/>
  <c r="Q305" i="29"/>
  <c r="AA305" i="29" s="1"/>
  <c r="Q304" i="29"/>
  <c r="AA304" i="29" s="1"/>
  <c r="Q303" i="29"/>
  <c r="Q302" i="29"/>
  <c r="Q301" i="29"/>
  <c r="Q300" i="29"/>
  <c r="Q299" i="29"/>
  <c r="Q298" i="29"/>
  <c r="Q297" i="29"/>
  <c r="Q296" i="29"/>
  <c r="Q295" i="29"/>
  <c r="AA295" i="29" s="1"/>
  <c r="Q294" i="29"/>
  <c r="AA294" i="29" s="1"/>
  <c r="Q293" i="29"/>
  <c r="AA293" i="29" s="1"/>
  <c r="Q292" i="29"/>
  <c r="Q291" i="29"/>
  <c r="Q290" i="29"/>
  <c r="Q289" i="29"/>
  <c r="Q286" i="29"/>
  <c r="Q276" i="29"/>
  <c r="Q269" i="29"/>
  <c r="Q268" i="29"/>
  <c r="Q267" i="29"/>
  <c r="Q266" i="29"/>
  <c r="Q263" i="29"/>
  <c r="Q262" i="29"/>
  <c r="Q261" i="29"/>
  <c r="Q260" i="29"/>
  <c r="Q259" i="29"/>
  <c r="AA259" i="29" s="1"/>
  <c r="Q258" i="29"/>
  <c r="Q257" i="29"/>
  <c r="Q256" i="29"/>
  <c r="Q255" i="29"/>
  <c r="Q254" i="29"/>
  <c r="Q253" i="29"/>
  <c r="Q252" i="29"/>
  <c r="Q251" i="29"/>
  <c r="Q250" i="29"/>
  <c r="Q249" i="29"/>
  <c r="Q248" i="29"/>
  <c r="Q247" i="29"/>
  <c r="AA247" i="29" s="1"/>
  <c r="Q246" i="29"/>
  <c r="Q245" i="29"/>
  <c r="Q244" i="29"/>
  <c r="Q243" i="29"/>
  <c r="Q242" i="29"/>
  <c r="Q241" i="29"/>
  <c r="Q240" i="29"/>
  <c r="Q239" i="29"/>
  <c r="Q238" i="29"/>
  <c r="Q237" i="29"/>
  <c r="Q236" i="29"/>
  <c r="Q235" i="29"/>
  <c r="AA235" i="29" s="1"/>
  <c r="Q234" i="29"/>
  <c r="Q233" i="29"/>
  <c r="Q232" i="29"/>
  <c r="Q231" i="29"/>
  <c r="Q230" i="29"/>
  <c r="Q229" i="29"/>
  <c r="Q228" i="29"/>
  <c r="Q227" i="29"/>
  <c r="Q226" i="29"/>
  <c r="Q225" i="29"/>
  <c r="Q224" i="29"/>
  <c r="Q223" i="29"/>
  <c r="AA223" i="29" s="1"/>
  <c r="Q222" i="29"/>
  <c r="Q221" i="29"/>
  <c r="Q220" i="29"/>
  <c r="Q219" i="29"/>
  <c r="Q218" i="29"/>
  <c r="Q217" i="29"/>
  <c r="Q216" i="29"/>
  <c r="Q215" i="29"/>
  <c r="Q214" i="29"/>
  <c r="Q213" i="29"/>
  <c r="Q212" i="29"/>
  <c r="Q211" i="29"/>
  <c r="AA211" i="29" s="1"/>
  <c r="Q210" i="29"/>
  <c r="Q209" i="29"/>
  <c r="Q208" i="29"/>
  <c r="Q207" i="29"/>
  <c r="Q206" i="29"/>
  <c r="Q204" i="29"/>
  <c r="Q203" i="29"/>
  <c r="Q202" i="29"/>
  <c r="Q201" i="29"/>
  <c r="Q200" i="29"/>
  <c r="Q199" i="29"/>
  <c r="AA199" i="29" s="1"/>
  <c r="Q198" i="29"/>
  <c r="Q197" i="29"/>
  <c r="Q196" i="29"/>
  <c r="Q195" i="29"/>
  <c r="Q194" i="29"/>
  <c r="Q193" i="29"/>
  <c r="Q192" i="29"/>
  <c r="Q191" i="29"/>
  <c r="Q190" i="29"/>
  <c r="Q189" i="29"/>
  <c r="Q188" i="29"/>
  <c r="Q187" i="29"/>
  <c r="AA187" i="29" s="1"/>
  <c r="Q186" i="29"/>
  <c r="AA186" i="29" s="1"/>
  <c r="Q185" i="29"/>
  <c r="Q184" i="29"/>
  <c r="Q183" i="29"/>
  <c r="Q182" i="29"/>
  <c r="Q181" i="29"/>
  <c r="Q180" i="29"/>
  <c r="Q179" i="29"/>
  <c r="Q178" i="29"/>
  <c r="Q177" i="29"/>
  <c r="Q176" i="29"/>
  <c r="Q175" i="29"/>
  <c r="AA175" i="29" s="1"/>
  <c r="Q174" i="29"/>
  <c r="AA174" i="29" s="1"/>
  <c r="Q173" i="29"/>
  <c r="Q172" i="29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Q151" i="29"/>
  <c r="Q150" i="29"/>
  <c r="Q149" i="29"/>
  <c r="Q148" i="29"/>
  <c r="Q147" i="29"/>
  <c r="Q146" i="29"/>
  <c r="Q145" i="29"/>
  <c r="Q144" i="29"/>
  <c r="Q143" i="29"/>
  <c r="Q142" i="29"/>
  <c r="Q141" i="29"/>
  <c r="Q140" i="29"/>
  <c r="Q139" i="29"/>
  <c r="Q138" i="29"/>
  <c r="Q137" i="29"/>
  <c r="Q136" i="29"/>
  <c r="Q135" i="29"/>
  <c r="Q134" i="29"/>
  <c r="Q133" i="29"/>
  <c r="Q132" i="29"/>
  <c r="Q131" i="29"/>
  <c r="Q130" i="29"/>
  <c r="Q129" i="29"/>
  <c r="Q128" i="29"/>
  <c r="Q127" i="29"/>
  <c r="Q121" i="29"/>
  <c r="Q120" i="29"/>
  <c r="Q113" i="29"/>
  <c r="AA113" i="29" s="1"/>
  <c r="Q112" i="29"/>
  <c r="AA112" i="29" s="1"/>
  <c r="Q111" i="29"/>
  <c r="AA111" i="29" s="1"/>
  <c r="Q97" i="29"/>
  <c r="Q96" i="29"/>
  <c r="Q89" i="29"/>
  <c r="Q88" i="29"/>
  <c r="Q87" i="29"/>
  <c r="Q73" i="29"/>
  <c r="Q72" i="29"/>
  <c r="Q65" i="29"/>
  <c r="Q64" i="29"/>
  <c r="AA64" i="29" s="1"/>
  <c r="Q63" i="29"/>
  <c r="Q49" i="29"/>
  <c r="Q48" i="29"/>
  <c r="Q41" i="29"/>
  <c r="Q40" i="29"/>
  <c r="Q39" i="29"/>
  <c r="Q25" i="29"/>
  <c r="Q24" i="29"/>
  <c r="Q17" i="29"/>
  <c r="Q16" i="29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9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2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6" i="29"/>
  <c r="P35" i="29"/>
  <c r="P34" i="29"/>
  <c r="P33" i="29"/>
  <c r="P32" i="29"/>
  <c r="P24" i="29"/>
  <c r="P23" i="29"/>
  <c r="P22" i="29"/>
  <c r="P21" i="29"/>
  <c r="P20" i="29"/>
  <c r="P12" i="29"/>
  <c r="P11" i="29"/>
  <c r="P10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AE833" i="29"/>
  <c r="N833" i="29"/>
  <c r="N832" i="29"/>
  <c r="N831" i="29"/>
  <c r="N830" i="29"/>
  <c r="N829" i="29"/>
  <c r="N827" i="29"/>
  <c r="N826" i="29"/>
  <c r="N825" i="29"/>
  <c r="AE824" i="29"/>
  <c r="N824" i="29"/>
  <c r="AE823" i="29"/>
  <c r="N823" i="29"/>
  <c r="N822" i="29"/>
  <c r="N821" i="29"/>
  <c r="N820" i="29"/>
  <c r="AB819" i="29"/>
  <c r="N819" i="29"/>
  <c r="N817" i="29"/>
  <c r="N816" i="29"/>
  <c r="N815" i="29"/>
  <c r="N814" i="29"/>
  <c r="N813" i="29"/>
  <c r="AB812" i="29"/>
  <c r="N812" i="29"/>
  <c r="N811" i="29"/>
  <c r="AB810" i="29"/>
  <c r="N810" i="29"/>
  <c r="N809" i="29"/>
  <c r="N808" i="29"/>
  <c r="N807" i="29"/>
  <c r="N806" i="29"/>
  <c r="N805" i="29"/>
  <c r="N804" i="29"/>
  <c r="N803" i="29"/>
  <c r="N802" i="29"/>
  <c r="N801" i="29"/>
  <c r="AB800" i="29"/>
  <c r="N800" i="29"/>
  <c r="AE799" i="29"/>
  <c r="N799" i="29"/>
  <c r="AB798" i="29"/>
  <c r="N798" i="29"/>
  <c r="N797" i="29"/>
  <c r="N796" i="29"/>
  <c r="N795" i="29"/>
  <c r="N794" i="29"/>
  <c r="N793" i="29"/>
  <c r="N792" i="29"/>
  <c r="N791" i="29"/>
  <c r="N790" i="29"/>
  <c r="N789" i="29"/>
  <c r="N788" i="29"/>
  <c r="AE787" i="29"/>
  <c r="N787" i="29"/>
  <c r="AB786" i="29"/>
  <c r="N786" i="29"/>
  <c r="N785" i="29"/>
  <c r="N784" i="29"/>
  <c r="N783" i="29"/>
  <c r="N782" i="29"/>
  <c r="N781" i="29"/>
  <c r="N780" i="29"/>
  <c r="N779" i="29"/>
  <c r="N778" i="29"/>
  <c r="N777" i="29"/>
  <c r="AB776" i="29"/>
  <c r="N776" i="29"/>
  <c r="N775" i="29"/>
  <c r="AE774" i="29"/>
  <c r="N774" i="29"/>
  <c r="N773" i="29"/>
  <c r="N772" i="29"/>
  <c r="N771" i="29"/>
  <c r="N770" i="29"/>
  <c r="N769" i="29"/>
  <c r="N768" i="29"/>
  <c r="N767" i="29"/>
  <c r="N766" i="29"/>
  <c r="N765" i="29"/>
  <c r="AB764" i="29"/>
  <c r="AE763" i="29"/>
  <c r="N763" i="29"/>
  <c r="AC762" i="29"/>
  <c r="N762" i="29"/>
  <c r="N761" i="29"/>
  <c r="N760" i="29"/>
  <c r="N759" i="29"/>
  <c r="N758" i="29"/>
  <c r="N757" i="29"/>
  <c r="N753" i="29"/>
  <c r="N752" i="29"/>
  <c r="AB751" i="29"/>
  <c r="N751" i="29"/>
  <c r="AC750" i="29"/>
  <c r="AE750" i="29"/>
  <c r="N750" i="29"/>
  <c r="N749" i="29"/>
  <c r="AE746" i="29"/>
  <c r="N746" i="29"/>
  <c r="N745" i="29"/>
  <c r="N744" i="29"/>
  <c r="N743" i="29"/>
  <c r="N741" i="29"/>
  <c r="N740" i="29"/>
  <c r="N739" i="29"/>
  <c r="AC738" i="29"/>
  <c r="N738" i="29"/>
  <c r="AE737" i="29"/>
  <c r="N737" i="29"/>
  <c r="N735" i="29"/>
  <c r="N731" i="29"/>
  <c r="N729" i="29"/>
  <c r="AB728" i="29"/>
  <c r="N728" i="29"/>
  <c r="AC726" i="29"/>
  <c r="N725" i="29"/>
  <c r="N724" i="29"/>
  <c r="N723" i="29"/>
  <c r="N721" i="29"/>
  <c r="N719" i="29"/>
  <c r="AB716" i="29"/>
  <c r="AC715" i="29"/>
  <c r="N715" i="29"/>
  <c r="AC714" i="29"/>
  <c r="N714" i="29"/>
  <c r="N713" i="29"/>
  <c r="N712" i="29"/>
  <c r="N711" i="29"/>
  <c r="N710" i="29"/>
  <c r="N708" i="29"/>
  <c r="N707" i="29"/>
  <c r="N705" i="29"/>
  <c r="AB704" i="29"/>
  <c r="N704" i="29"/>
  <c r="AB703" i="29"/>
  <c r="N703" i="29"/>
  <c r="AC702" i="29"/>
  <c r="N702" i="29"/>
  <c r="N701" i="29"/>
  <c r="N698" i="29"/>
  <c r="N697" i="29"/>
  <c r="N695" i="29"/>
  <c r="N694" i="29"/>
  <c r="N693" i="29"/>
  <c r="AE692" i="29"/>
  <c r="N691" i="29"/>
  <c r="AB690" i="29"/>
  <c r="N689" i="29"/>
  <c r="N687" i="29"/>
  <c r="N686" i="29"/>
  <c r="N685" i="29"/>
  <c r="N684" i="29"/>
  <c r="N683" i="29"/>
  <c r="N682" i="29"/>
  <c r="N681" i="29"/>
  <c r="AB680" i="29"/>
  <c r="N679" i="29"/>
  <c r="N678" i="29"/>
  <c r="N677" i="29"/>
  <c r="N676" i="29"/>
  <c r="N674" i="29"/>
  <c r="N672" i="29"/>
  <c r="N671" i="29"/>
  <c r="N669" i="29"/>
  <c r="AB666" i="29"/>
  <c r="N666" i="29"/>
  <c r="AE665" i="29"/>
  <c r="N664" i="29"/>
  <c r="N663" i="29"/>
  <c r="N662" i="29"/>
  <c r="N659" i="29"/>
  <c r="N658" i="29"/>
  <c r="N657" i="29"/>
  <c r="N655" i="29"/>
  <c r="N654" i="29"/>
  <c r="N652" i="29"/>
  <c r="N651" i="29"/>
  <c r="N650" i="29"/>
  <c r="N648" i="29"/>
  <c r="N647" i="29"/>
  <c r="N646" i="29"/>
  <c r="N645" i="29"/>
  <c r="AE644" i="29"/>
  <c r="N644" i="29"/>
  <c r="AC643" i="29"/>
  <c r="AB641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AB627" i="29"/>
  <c r="N627" i="29"/>
  <c r="N626" i="29"/>
  <c r="N625" i="29"/>
  <c r="N624" i="29"/>
  <c r="AC619" i="29"/>
  <c r="N619" i="29"/>
  <c r="N617" i="29"/>
  <c r="AE616" i="29"/>
  <c r="N616" i="29"/>
  <c r="N615" i="29"/>
  <c r="N614" i="29"/>
  <c r="N613" i="29"/>
  <c r="N612" i="29"/>
  <c r="N610" i="29"/>
  <c r="N609" i="29"/>
  <c r="N608" i="29"/>
  <c r="N607" i="29"/>
  <c r="N606" i="29"/>
  <c r="N605" i="29"/>
  <c r="N604" i="29"/>
  <c r="N603" i="29"/>
  <c r="N602" i="29"/>
  <c r="N601" i="29"/>
  <c r="N600" i="29"/>
  <c r="N597" i="29"/>
  <c r="AC596" i="29"/>
  <c r="AE596" i="29"/>
  <c r="N596" i="29"/>
  <c r="AB595" i="29"/>
  <c r="AC594" i="29"/>
  <c r="AE593" i="29"/>
  <c r="N593" i="29"/>
  <c r="N592" i="29"/>
  <c r="N591" i="29"/>
  <c r="N590" i="29"/>
  <c r="N588" i="29"/>
  <c r="N586" i="29"/>
  <c r="AB584" i="29"/>
  <c r="N584" i="29"/>
  <c r="AC583" i="29"/>
  <c r="AB579" i="29"/>
  <c r="N579" i="29"/>
  <c r="N577" i="29"/>
  <c r="AC572" i="29"/>
  <c r="AE572" i="29"/>
  <c r="N572" i="29"/>
  <c r="AC570" i="29"/>
  <c r="AB570" i="29"/>
  <c r="N570" i="29"/>
  <c r="AB567" i="29"/>
  <c r="N566" i="29"/>
  <c r="N565" i="29"/>
  <c r="N564" i="29"/>
  <c r="AB560" i="29"/>
  <c r="N560" i="29"/>
  <c r="N559" i="29"/>
  <c r="N558" i="29"/>
  <c r="N556" i="29"/>
  <c r="N552" i="29"/>
  <c r="N551" i="29"/>
  <c r="N550" i="29"/>
  <c r="N549" i="29"/>
  <c r="AC548" i="29"/>
  <c r="AB548" i="29"/>
  <c r="N548" i="29"/>
  <c r="AC547" i="29"/>
  <c r="N547" i="29"/>
  <c r="AB546" i="29"/>
  <c r="N546" i="29"/>
  <c r="AC545" i="29"/>
  <c r="N545" i="29"/>
  <c r="N544" i="29"/>
  <c r="N543" i="29"/>
  <c r="N542" i="29"/>
  <c r="N541" i="29"/>
  <c r="N539" i="29"/>
  <c r="N537" i="29"/>
  <c r="AE536" i="29"/>
  <c r="AB535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AB522" i="29"/>
  <c r="N522" i="29"/>
  <c r="N520" i="29"/>
  <c r="AB519" i="29"/>
  <c r="AB517" i="29"/>
  <c r="N515" i="29"/>
  <c r="N514" i="29"/>
  <c r="N513" i="29"/>
  <c r="AE512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AB500" i="29"/>
  <c r="N500" i="29"/>
  <c r="AC499" i="29"/>
  <c r="N499" i="29"/>
  <c r="N497" i="29"/>
  <c r="N496" i="29"/>
  <c r="N495" i="29"/>
  <c r="N494" i="29"/>
  <c r="N493" i="29"/>
  <c r="N492" i="29"/>
  <c r="N490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AB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AB452" i="29"/>
  <c r="N452" i="29"/>
  <c r="N451" i="29"/>
  <c r="N450" i="29"/>
  <c r="AB449" i="29"/>
  <c r="N449" i="29"/>
  <c r="N448" i="29"/>
  <c r="N447" i="29"/>
  <c r="N445" i="29"/>
  <c r="N443" i="29"/>
  <c r="N441" i="29"/>
  <c r="N440" i="29"/>
  <c r="AC438" i="29"/>
  <c r="AB438" i="29"/>
  <c r="N438" i="29"/>
  <c r="N437" i="29"/>
  <c r="N436" i="29"/>
  <c r="N434" i="29"/>
  <c r="N433" i="29"/>
  <c r="N430" i="29"/>
  <c r="AC428" i="29"/>
  <c r="AE428" i="29"/>
  <c r="N428" i="29"/>
  <c r="AC427" i="29"/>
  <c r="AB426" i="29"/>
  <c r="N425" i="29"/>
  <c r="AB421" i="29"/>
  <c r="N421" i="29"/>
  <c r="N419" i="29"/>
  <c r="N418" i="29"/>
  <c r="N417" i="29"/>
  <c r="AC416" i="29"/>
  <c r="N416" i="29"/>
  <c r="AC415" i="29"/>
  <c r="AE415" i="29"/>
  <c r="AB414" i="29"/>
  <c r="N414" i="29"/>
  <c r="AC413" i="29"/>
  <c r="N413" i="29"/>
  <c r="N412" i="29"/>
  <c r="N409" i="29"/>
  <c r="N408" i="29"/>
  <c r="N407" i="29"/>
  <c r="N405" i="29"/>
  <c r="AB404" i="29"/>
  <c r="N404" i="29"/>
  <c r="N403" i="29"/>
  <c r="AC401" i="29"/>
  <c r="N401" i="29"/>
  <c r="N399" i="29"/>
  <c r="N398" i="29"/>
  <c r="N397" i="29"/>
  <c r="N396" i="29"/>
  <c r="N395" i="29"/>
  <c r="N394" i="29"/>
  <c r="N393" i="29"/>
  <c r="AB392" i="29"/>
  <c r="N392" i="29"/>
  <c r="AC391" i="29"/>
  <c r="N391" i="29"/>
  <c r="N390" i="29"/>
  <c r="AC389" i="29"/>
  <c r="AB389" i="29"/>
  <c r="N389" i="29"/>
  <c r="N388" i="29"/>
  <c r="N387" i="29"/>
  <c r="N386" i="29"/>
  <c r="N385" i="29"/>
  <c r="N384" i="29"/>
  <c r="N383" i="29"/>
  <c r="N381" i="29"/>
  <c r="AB380" i="29"/>
  <c r="N380" i="29"/>
  <c r="AC379" i="29"/>
  <c r="N379" i="29"/>
  <c r="AB378" i="29"/>
  <c r="N378" i="29"/>
  <c r="AC377" i="29"/>
  <c r="N377" i="29"/>
  <c r="N376" i="29"/>
  <c r="N375" i="29"/>
  <c r="N374" i="29"/>
  <c r="N373" i="29"/>
  <c r="N372" i="29"/>
  <c r="AE368" i="29"/>
  <c r="N368" i="29"/>
  <c r="N367" i="29"/>
  <c r="AE366" i="29"/>
  <c r="N366" i="29"/>
  <c r="AE365" i="29"/>
  <c r="N364" i="29"/>
  <c r="N363" i="29"/>
  <c r="N362" i="29"/>
  <c r="N361" i="29"/>
  <c r="N360" i="29"/>
  <c r="N359" i="29"/>
  <c r="N358" i="29"/>
  <c r="N357" i="29"/>
  <c r="AB356" i="29"/>
  <c r="N356" i="29"/>
  <c r="AE355" i="29"/>
  <c r="N355" i="29"/>
  <c r="N354" i="29"/>
  <c r="N353" i="29"/>
  <c r="N352" i="29"/>
  <c r="N351" i="29"/>
  <c r="N350" i="29"/>
  <c r="N349" i="29"/>
  <c r="N348" i="29"/>
  <c r="N346" i="29"/>
  <c r="N345" i="29"/>
  <c r="AE344" i="29"/>
  <c r="N344" i="29"/>
  <c r="AC343" i="29"/>
  <c r="AE343" i="29"/>
  <c r="AC342" i="29"/>
  <c r="AC332" i="29"/>
  <c r="N331" i="29"/>
  <c r="AC330" i="29"/>
  <c r="N330" i="29"/>
  <c r="AC328" i="29"/>
  <c r="AB328" i="29"/>
  <c r="AE319" i="29"/>
  <c r="N312" i="29"/>
  <c r="N311" i="29"/>
  <c r="AC308" i="29"/>
  <c r="AE307" i="29"/>
  <c r="AB304" i="29"/>
  <c r="N289" i="29"/>
  <c r="N288" i="29"/>
  <c r="N287" i="29"/>
  <c r="N286" i="29"/>
  <c r="N285" i="29"/>
  <c r="AC283" i="29"/>
  <c r="AC281" i="29"/>
  <c r="AC272" i="29"/>
  <c r="AE272" i="29"/>
  <c r="AB270" i="29"/>
  <c r="AC269" i="29"/>
  <c r="AB269" i="29"/>
  <c r="AB267" i="29"/>
  <c r="N263" i="29"/>
  <c r="N262" i="29"/>
  <c r="N261" i="29"/>
  <c r="AB260" i="29"/>
  <c r="AC259" i="29"/>
  <c r="AB258" i="29"/>
  <c r="AC257" i="29"/>
  <c r="AB257" i="29"/>
  <c r="N256" i="29"/>
  <c r="N255" i="29"/>
  <c r="N254" i="29"/>
  <c r="N253" i="29"/>
  <c r="N252" i="29"/>
  <c r="AE248" i="29"/>
  <c r="N242" i="29"/>
  <c r="N241" i="29"/>
  <c r="N240" i="29"/>
  <c r="N239" i="29"/>
  <c r="AC236" i="29"/>
  <c r="AB236" i="29"/>
  <c r="AE233" i="29"/>
  <c r="AB231" i="29"/>
  <c r="N231" i="29"/>
  <c r="N226" i="29"/>
  <c r="N225" i="29"/>
  <c r="AC224" i="29"/>
  <c r="AB224" i="29"/>
  <c r="AC222" i="29"/>
  <c r="AB221" i="29"/>
  <c r="N217" i="29"/>
  <c r="N216" i="29"/>
  <c r="N215" i="29"/>
  <c r="N214" i="29"/>
  <c r="N213" i="29"/>
  <c r="AE212" i="29"/>
  <c r="AE200" i="29"/>
  <c r="N200" i="29"/>
  <c r="AC199" i="29"/>
  <c r="AE199" i="29"/>
  <c r="AC198" i="29"/>
  <c r="AB196" i="29"/>
  <c r="AE188" i="29"/>
  <c r="AE187" i="29"/>
  <c r="N187" i="29"/>
  <c r="N186" i="29"/>
  <c r="N185" i="29"/>
  <c r="AE176" i="29"/>
  <c r="AC175" i="29"/>
  <c r="AB175" i="29"/>
  <c r="AE174" i="29"/>
  <c r="AC173" i="29"/>
  <c r="N173" i="29"/>
  <c r="N172" i="29"/>
  <c r="AB162" i="29"/>
  <c r="AB160" i="29"/>
  <c r="AC152" i="29"/>
  <c r="AE152" i="29"/>
  <c r="AB151" i="29"/>
  <c r="N151" i="29"/>
  <c r="N143" i="29"/>
  <c r="N142" i="29"/>
  <c r="N141" i="29"/>
  <c r="AE140" i="29"/>
  <c r="AC139" i="29"/>
  <c r="AB136" i="29"/>
  <c r="AC128" i="29"/>
  <c r="AB127" i="29"/>
  <c r="BM42" i="29"/>
  <c r="AC126" i="29"/>
  <c r="AB126" i="29"/>
  <c r="AC124" i="29"/>
  <c r="AE116" i="29"/>
  <c r="AE114" i="29"/>
  <c r="AC113" i="29"/>
  <c r="AC103" i="29"/>
  <c r="AB103" i="29"/>
  <c r="AC101" i="29"/>
  <c r="AC98" i="29"/>
  <c r="AE91" i="29"/>
  <c r="BP37" i="29"/>
  <c r="AC80" i="29"/>
  <c r="AB80" i="29"/>
  <c r="AE79" i="29"/>
  <c r="AC68" i="29"/>
  <c r="AE68" i="29"/>
  <c r="AC65" i="29"/>
  <c r="AC44" i="29"/>
  <c r="AB44" i="29"/>
  <c r="AC43" i="29"/>
  <c r="AC41" i="29"/>
  <c r="BO39" i="29"/>
  <c r="AE32" i="29"/>
  <c r="AC31" i="29"/>
  <c r="AB31" i="29"/>
  <c r="AC20" i="29"/>
  <c r="AB20" i="29"/>
  <c r="AC19" i="29"/>
  <c r="AE19" i="29"/>
  <c r="AC18" i="29"/>
  <c r="AE17" i="29"/>
  <c r="AE8" i="29"/>
  <c r="AC7" i="29"/>
  <c r="AB7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C440" i="29"/>
  <c r="AC439" i="29"/>
  <c r="AE438" i="29"/>
  <c r="AC437" i="29"/>
  <c r="AB428" i="29"/>
  <c r="AC426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C351" i="29"/>
  <c r="AC350" i="29"/>
  <c r="AC344" i="29"/>
  <c r="AB344" i="29"/>
  <c r="AC341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C188" i="29"/>
  <c r="AC187" i="29"/>
  <c r="AB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E31" i="29"/>
  <c r="AB30" i="29"/>
  <c r="AB29" i="29"/>
  <c r="BD28" i="29"/>
  <c r="AB28" i="29"/>
  <c r="AE20" i="29"/>
  <c r="AE18" i="29"/>
  <c r="AB18" i="29"/>
  <c r="AC17" i="29"/>
  <c r="AC8" i="29"/>
  <c r="AB8" i="29"/>
  <c r="BM3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6" i="27"/>
  <c r="S695" i="27"/>
  <c r="S694" i="27"/>
  <c r="S693" i="27"/>
  <c r="S692" i="27"/>
  <c r="S691" i="27"/>
  <c r="S690" i="27"/>
  <c r="S689" i="27"/>
  <c r="S688" i="27"/>
  <c r="S687" i="27"/>
  <c r="S686" i="27"/>
  <c r="S685" i="27"/>
  <c r="S684" i="27"/>
  <c r="S683" i="27"/>
  <c r="S682" i="27"/>
  <c r="S681" i="27"/>
  <c r="S680" i="27"/>
  <c r="S679" i="27"/>
  <c r="S678" i="27"/>
  <c r="S677" i="27"/>
  <c r="S676" i="27"/>
  <c r="S675" i="27"/>
  <c r="S674" i="27"/>
  <c r="S673" i="27"/>
  <c r="S672" i="27"/>
  <c r="S671" i="27"/>
  <c r="S670" i="27"/>
  <c r="S669" i="27"/>
  <c r="S668" i="27"/>
  <c r="S667" i="27"/>
  <c r="S666" i="27"/>
  <c r="S665" i="27"/>
  <c r="S664" i="27"/>
  <c r="S663" i="27"/>
  <c r="S662" i="27"/>
  <c r="S661" i="27"/>
  <c r="S660" i="27"/>
  <c r="S659" i="27"/>
  <c r="S658" i="27"/>
  <c r="S657" i="27"/>
  <c r="S656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40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20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9" i="27"/>
  <c r="S598" i="27"/>
  <c r="S597" i="27"/>
  <c r="S596" i="27"/>
  <c r="S595" i="27"/>
  <c r="S594" i="27"/>
  <c r="S593" i="27"/>
  <c r="S592" i="27"/>
  <c r="S591" i="27"/>
  <c r="S590" i="27"/>
  <c r="S589" i="27"/>
  <c r="S588" i="27"/>
  <c r="S587" i="27"/>
  <c r="S586" i="27"/>
  <c r="S585" i="27"/>
  <c r="S584" i="27"/>
  <c r="S583" i="27"/>
  <c r="S582" i="27"/>
  <c r="S581" i="27"/>
  <c r="S580" i="27"/>
  <c r="S579" i="27"/>
  <c r="S578" i="27"/>
  <c r="S577" i="27"/>
  <c r="S576" i="27"/>
  <c r="S575" i="27"/>
  <c r="S574" i="27"/>
  <c r="S573" i="27"/>
  <c r="S572" i="27"/>
  <c r="S571" i="27"/>
  <c r="S570" i="27"/>
  <c r="S569" i="27"/>
  <c r="S568" i="27"/>
  <c r="S567" i="27"/>
  <c r="S566" i="27"/>
  <c r="S565" i="27"/>
  <c r="S564" i="27"/>
  <c r="S563" i="27"/>
  <c r="S562" i="27"/>
  <c r="S561" i="27"/>
  <c r="S560" i="27"/>
  <c r="S559" i="27"/>
  <c r="S558" i="27"/>
  <c r="S557" i="27"/>
  <c r="S556" i="27"/>
  <c r="S555" i="27"/>
  <c r="S554" i="27"/>
  <c r="S553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40" i="27"/>
  <c r="S539" i="27"/>
  <c r="S538" i="27"/>
  <c r="S537" i="27"/>
  <c r="S536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8" i="27"/>
  <c r="S497" i="27"/>
  <c r="S496" i="27"/>
  <c r="S495" i="27"/>
  <c r="S494" i="27"/>
  <c r="S493" i="27"/>
  <c r="S492" i="27"/>
  <c r="S491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4" i="27"/>
  <c r="S3" i="27"/>
  <c r="S2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10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R4" i="27"/>
  <c r="R3" i="27"/>
  <c r="R2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3" i="27"/>
  <c r="P836" i="27"/>
  <c r="P835" i="27"/>
  <c r="P834" i="27"/>
  <c r="P833" i="27"/>
  <c r="P832" i="27"/>
  <c r="P831" i="27"/>
  <c r="P830" i="27"/>
  <c r="P829" i="27"/>
  <c r="P828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6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34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A269" i="29" l="1"/>
  <c r="AR34" i="29"/>
  <c r="AA284" i="29"/>
  <c r="AA308" i="29"/>
  <c r="AA104" i="29"/>
  <c r="AA440" i="29"/>
  <c r="AA608" i="29"/>
  <c r="AA278" i="31"/>
  <c r="AA308" i="31"/>
  <c r="AA260" i="31"/>
  <c r="AA284" i="31"/>
  <c r="AA692" i="31"/>
  <c r="AA783" i="31"/>
  <c r="AA243" i="31"/>
  <c r="AA632" i="29"/>
  <c r="AA425" i="31"/>
  <c r="AA449" i="31"/>
  <c r="AA461" i="31"/>
  <c r="AA473" i="31"/>
  <c r="AA605" i="31"/>
  <c r="BL43" i="31"/>
  <c r="BL34" i="31" s="1"/>
  <c r="AA8" i="29"/>
  <c r="AA31" i="31"/>
  <c r="AA19" i="29"/>
  <c r="AA77" i="29"/>
  <c r="AA53" i="31"/>
  <c r="AA44" i="31"/>
  <c r="AA596" i="31"/>
  <c r="AA341" i="31"/>
  <c r="AA320" i="31"/>
  <c r="AA747" i="31"/>
  <c r="AA140" i="30"/>
  <c r="AA368" i="30"/>
  <c r="AA7" i="30"/>
  <c r="AA20" i="30"/>
  <c r="AA80" i="30"/>
  <c r="AA79" i="30"/>
  <c r="AA91" i="30"/>
  <c r="AA208" i="30"/>
  <c r="AA365" i="30"/>
  <c r="AA220" i="30"/>
  <c r="AA296" i="30"/>
  <c r="AA258" i="30"/>
  <c r="AA212" i="29"/>
  <c r="AA224" i="29"/>
  <c r="AA236" i="29"/>
  <c r="AA248" i="29"/>
  <c r="AA260" i="29"/>
  <c r="AA320" i="29"/>
  <c r="AA428" i="29"/>
  <c r="AA500" i="29"/>
  <c r="AA512" i="29"/>
  <c r="AA524" i="29"/>
  <c r="AA485" i="30"/>
  <c r="AA531" i="31"/>
  <c r="AA651" i="31"/>
  <c r="AA20" i="29"/>
  <c r="AA115" i="29"/>
  <c r="AA104" i="31"/>
  <c r="AA211" i="31"/>
  <c r="AA199" i="30"/>
  <c r="AA235" i="30"/>
  <c r="AA88" i="30"/>
  <c r="AA272" i="30"/>
  <c r="AA92" i="30"/>
  <c r="AA328" i="30"/>
  <c r="AA139" i="30"/>
  <c r="AA130" i="30"/>
  <c r="AA426" i="30"/>
  <c r="AA186" i="30"/>
  <c r="AA176" i="29"/>
  <c r="AA188" i="29"/>
  <c r="AA200" i="29"/>
  <c r="AA416" i="29"/>
  <c r="AA596" i="29"/>
  <c r="AA443" i="30"/>
  <c r="AA68" i="29"/>
  <c r="AA20" i="31"/>
  <c r="AA55" i="29"/>
  <c r="AA91" i="29"/>
  <c r="AA281" i="29"/>
  <c r="AA291" i="31"/>
  <c r="AA236" i="30"/>
  <c r="AA30" i="30"/>
  <c r="AA54" i="30"/>
  <c r="AA44" i="30"/>
  <c r="AA137" i="30"/>
  <c r="AA344" i="30"/>
  <c r="AA404" i="29"/>
  <c r="AA704" i="29"/>
  <c r="AA716" i="29"/>
  <c r="AA728" i="29"/>
  <c r="AA740" i="29"/>
  <c r="AA752" i="29"/>
  <c r="AA764" i="29"/>
  <c r="AA776" i="29"/>
  <c r="AA788" i="29"/>
  <c r="AA800" i="29"/>
  <c r="AA812" i="29"/>
  <c r="AA824" i="29"/>
  <c r="AA836" i="29"/>
  <c r="AA692" i="29"/>
  <c r="AA136" i="29"/>
  <c r="AA148" i="29"/>
  <c r="AA356" i="29"/>
  <c r="AA368" i="29"/>
  <c r="AA380" i="29"/>
  <c r="AA507" i="31"/>
  <c r="AA319" i="29"/>
  <c r="AA427" i="29"/>
  <c r="AA116" i="29"/>
  <c r="AA283" i="29"/>
  <c r="AA439" i="29"/>
  <c r="AA161" i="29"/>
  <c r="AA116" i="30"/>
  <c r="AA248" i="30"/>
  <c r="AA716" i="30"/>
  <c r="AA392" i="29"/>
  <c r="AA584" i="29"/>
  <c r="AA296" i="29"/>
  <c r="AA344" i="29"/>
  <c r="AA452" i="29"/>
  <c r="AA464" i="29"/>
  <c r="AA488" i="29"/>
  <c r="AA128" i="29"/>
  <c r="AA140" i="29"/>
  <c r="AA152" i="29"/>
  <c r="AA548" i="31"/>
  <c r="AA728" i="31"/>
  <c r="AA209" i="31"/>
  <c r="AA248" i="31"/>
  <c r="AA268" i="29"/>
  <c r="AA628" i="29"/>
  <c r="AA667" i="29"/>
  <c r="AA404" i="31"/>
  <c r="AA524" i="31"/>
  <c r="AA536" i="31"/>
  <c r="AA644" i="31"/>
  <c r="AA738" i="30"/>
  <c r="AA656" i="31"/>
  <c r="AA200" i="31"/>
  <c r="AA16" i="29"/>
  <c r="AA139" i="29"/>
  <c r="AA151" i="29"/>
  <c r="AA331" i="29"/>
  <c r="AA604" i="29"/>
  <c r="AA616" i="29"/>
  <c r="AA655" i="29"/>
  <c r="AA440" i="31"/>
  <c r="AA508" i="29"/>
  <c r="AA272" i="31"/>
  <c r="AA392" i="31"/>
  <c r="AA716" i="31"/>
  <c r="AA776" i="31"/>
  <c r="AA788" i="31"/>
  <c r="AA800" i="31"/>
  <c r="AA812" i="31"/>
  <c r="AA824" i="31"/>
  <c r="AA836" i="31"/>
  <c r="AA545" i="31"/>
  <c r="AA737" i="30"/>
  <c r="AA496" i="29"/>
  <c r="AA631" i="29"/>
  <c r="AA437" i="30"/>
  <c r="AA797" i="30"/>
  <c r="AA809" i="30"/>
  <c r="AA822" i="30"/>
  <c r="AA834" i="30"/>
  <c r="AA128" i="31"/>
  <c r="AA368" i="31"/>
  <c r="AA380" i="31"/>
  <c r="AA499" i="31"/>
  <c r="AA511" i="31"/>
  <c r="AA584" i="31"/>
  <c r="AA632" i="31"/>
  <c r="AA703" i="31"/>
  <c r="AA763" i="31"/>
  <c r="AA571" i="29"/>
  <c r="AA32" i="31"/>
  <c r="AA332" i="31"/>
  <c r="AA80" i="31"/>
  <c r="AA620" i="31"/>
  <c r="AA212" i="31"/>
  <c r="AA236" i="31"/>
  <c r="AA810" i="30"/>
  <c r="AA332" i="30"/>
  <c r="AA78" i="30"/>
  <c r="AA104" i="30"/>
  <c r="AA176" i="30"/>
  <c r="AA618" i="30"/>
  <c r="AA92" i="31"/>
  <c r="AA88" i="29"/>
  <c r="AA607" i="29"/>
  <c r="AA619" i="29"/>
  <c r="AA700" i="29"/>
  <c r="AA712" i="29"/>
  <c r="AA724" i="29"/>
  <c r="AA736" i="29"/>
  <c r="AA760" i="29"/>
  <c r="AA772" i="29"/>
  <c r="AA820" i="29"/>
  <c r="AA832" i="29"/>
  <c r="AA593" i="30"/>
  <c r="AA701" i="30"/>
  <c r="AA761" i="30"/>
  <c r="AA500" i="31"/>
  <c r="AA512" i="31"/>
  <c r="AA704" i="31"/>
  <c r="AA764" i="31"/>
  <c r="BL36" i="30"/>
  <c r="AA342" i="31"/>
  <c r="AA486" i="31"/>
  <c r="AA738" i="31"/>
  <c r="AA268" i="31"/>
  <c r="AA580" i="31"/>
  <c r="AA328" i="31"/>
  <c r="AA292" i="31"/>
  <c r="AR34" i="30"/>
  <c r="BL35" i="30"/>
  <c r="AA244" i="31"/>
  <c r="AA450" i="31"/>
  <c r="AA462" i="31"/>
  <c r="AA474" i="31"/>
  <c r="AA544" i="31"/>
  <c r="AA606" i="31"/>
  <c r="AA77" i="31"/>
  <c r="AA114" i="31"/>
  <c r="AA125" i="31"/>
  <c r="AA98" i="29"/>
  <c r="AA102" i="31"/>
  <c r="AA689" i="31"/>
  <c r="AA568" i="31"/>
  <c r="AA594" i="31"/>
  <c r="AA700" i="31"/>
  <c r="AA3" i="30"/>
  <c r="AA90" i="31"/>
  <c r="AR35" i="29"/>
  <c r="AR27" i="29" s="1"/>
  <c r="AA126" i="31"/>
  <c r="AA306" i="31"/>
  <c r="AA54" i="31"/>
  <c r="AA423" i="30"/>
  <c r="AA184" i="31"/>
  <c r="AA532" i="31"/>
  <c r="AA115" i="31"/>
  <c r="AA101" i="31"/>
  <c r="AA412" i="31"/>
  <c r="AA294" i="31"/>
  <c r="AA258" i="31"/>
  <c r="AA331" i="30"/>
  <c r="AA307" i="30"/>
  <c r="AA268" i="30"/>
  <c r="AA279" i="29"/>
  <c r="AA43" i="30"/>
  <c r="AA103" i="30"/>
  <c r="AA109" i="30"/>
  <c r="AA291" i="30"/>
  <c r="AA292" i="30"/>
  <c r="AA137" i="29"/>
  <c r="AA666" i="29"/>
  <c r="AA522" i="30"/>
  <c r="AA18" i="31"/>
  <c r="AA185" i="31"/>
  <c r="AA521" i="31"/>
  <c r="AA547" i="31"/>
  <c r="AA592" i="31"/>
  <c r="AA654" i="31"/>
  <c r="AA725" i="31"/>
  <c r="AA305" i="31"/>
  <c r="AA65" i="31"/>
  <c r="AA28" i="29"/>
  <c r="AA319" i="31"/>
  <c r="AA27" i="31"/>
  <c r="AA66" i="29"/>
  <c r="AA272" i="29"/>
  <c r="AA55" i="31"/>
  <c r="AA40" i="31"/>
  <c r="AA91" i="31"/>
  <c r="AA281" i="31"/>
  <c r="AA282" i="29"/>
  <c r="AA160" i="29"/>
  <c r="AA680" i="29"/>
  <c r="AA668" i="29"/>
  <c r="AA148" i="31"/>
  <c r="AA296" i="31"/>
  <c r="AA198" i="31"/>
  <c r="AA187" i="31"/>
  <c r="AA316" i="30"/>
  <c r="AA246" i="31"/>
  <c r="AA415" i="30"/>
  <c r="AA320" i="30"/>
  <c r="AA16" i="30"/>
  <c r="AA77" i="30"/>
  <c r="AA271" i="30"/>
  <c r="AA284" i="30"/>
  <c r="AA103" i="31"/>
  <c r="AA175" i="30"/>
  <c r="AA150" i="30"/>
  <c r="AA210" i="31"/>
  <c r="AA520" i="31"/>
  <c r="AA546" i="31"/>
  <c r="AA652" i="31"/>
  <c r="AA138" i="29"/>
  <c r="AA150" i="29"/>
  <c r="AA330" i="29"/>
  <c r="AA615" i="29"/>
  <c r="AA654" i="29"/>
  <c r="AA388" i="30"/>
  <c r="AA535" i="30"/>
  <c r="AA149" i="31"/>
  <c r="AA222" i="31"/>
  <c r="AA388" i="31"/>
  <c r="AA401" i="31"/>
  <c r="AA522" i="31"/>
  <c r="AA534" i="31"/>
  <c r="AA593" i="31"/>
  <c r="AA655" i="31"/>
  <c r="AA676" i="31"/>
  <c r="AA772" i="31"/>
  <c r="AA796" i="31"/>
  <c r="AA808" i="31"/>
  <c r="AA820" i="31"/>
  <c r="BL38" i="31"/>
  <c r="BL39" i="31"/>
  <c r="BL30" i="31" s="1"/>
  <c r="AR38" i="31"/>
  <c r="AR30" i="31" s="1"/>
  <c r="AR36" i="31"/>
  <c r="BL42" i="31"/>
  <c r="AR41" i="31"/>
  <c r="AR33" i="31" s="1"/>
  <c r="BL35" i="31"/>
  <c r="AA5" i="29"/>
  <c r="AA317" i="31"/>
  <c r="AA269" i="31"/>
  <c r="AA402" i="29"/>
  <c r="AA56" i="31"/>
  <c r="AA41" i="31"/>
  <c r="AA271" i="29"/>
  <c r="AA92" i="29"/>
  <c r="AA690" i="29"/>
  <c r="AA160" i="31"/>
  <c r="AA680" i="31"/>
  <c r="AA668" i="31"/>
  <c r="AA365" i="31"/>
  <c r="AA679" i="31"/>
  <c r="AA595" i="31"/>
  <c r="AA188" i="31"/>
  <c r="AA255" i="30"/>
  <c r="AA247" i="31"/>
  <c r="AA212" i="30"/>
  <c r="AA32" i="30"/>
  <c r="AA427" i="30"/>
  <c r="AA67" i="30"/>
  <c r="AA55" i="30"/>
  <c r="AA112" i="30"/>
  <c r="AA713" i="31"/>
  <c r="AA376" i="30"/>
  <c r="AA150" i="31"/>
  <c r="AA403" i="31"/>
  <c r="AA523" i="31"/>
  <c r="AA628" i="31"/>
  <c r="AA677" i="31"/>
  <c r="AA785" i="31"/>
  <c r="AA821" i="31"/>
  <c r="AA402" i="31"/>
  <c r="AA667" i="31"/>
  <c r="AA426" i="31"/>
  <c r="AA171" i="30"/>
  <c r="AA223" i="30"/>
  <c r="AA231" i="30"/>
  <c r="AA17" i="29"/>
  <c r="AA208" i="29"/>
  <c r="AA220" i="29"/>
  <c r="AA232" i="29"/>
  <c r="AA244" i="29"/>
  <c r="AA605" i="29"/>
  <c r="AA630" i="29"/>
  <c r="AA782" i="29"/>
  <c r="AA739" i="30"/>
  <c r="AA819" i="30"/>
  <c r="AA831" i="30"/>
  <c r="AA67" i="31"/>
  <c r="AA151" i="31"/>
  <c r="AA270" i="31"/>
  <c r="AA352" i="31"/>
  <c r="AA377" i="31"/>
  <c r="AA390" i="31"/>
  <c r="AA438" i="31"/>
  <c r="AA570" i="31"/>
  <c r="AA629" i="31"/>
  <c r="AA714" i="31"/>
  <c r="AA760" i="31"/>
  <c r="AA774" i="31"/>
  <c r="AA786" i="31"/>
  <c r="AA798" i="31"/>
  <c r="AA810" i="31"/>
  <c r="AA822" i="31"/>
  <c r="AA834" i="31"/>
  <c r="AA536" i="29"/>
  <c r="AA267" i="31"/>
  <c r="AA427" i="31"/>
  <c r="AA265" i="31"/>
  <c r="AA78" i="31"/>
  <c r="AA280" i="31"/>
  <c r="AA640" i="29"/>
  <c r="AA42" i="31"/>
  <c r="AA116" i="31"/>
  <c r="AA283" i="31"/>
  <c r="AA90" i="29"/>
  <c r="AA329" i="29"/>
  <c r="AA439" i="31"/>
  <c r="AA656" i="29"/>
  <c r="AA161" i="31"/>
  <c r="AA572" i="29"/>
  <c r="AA138" i="31"/>
  <c r="AA199" i="31"/>
  <c r="AA234" i="31"/>
  <c r="AA259" i="30"/>
  <c r="AA31" i="30"/>
  <c r="AA68" i="30"/>
  <c r="AA56" i="29"/>
  <c r="AA270" i="30"/>
  <c r="AA122" i="30"/>
  <c r="AA439" i="30"/>
  <c r="AA160" i="30"/>
  <c r="AA172" i="30"/>
  <c r="AA152" i="30"/>
  <c r="AA127" i="30"/>
  <c r="AA244" i="30"/>
  <c r="AA256" i="30"/>
  <c r="AA233" i="31"/>
  <c r="AA257" i="31"/>
  <c r="AA507" i="29"/>
  <c r="AA437" i="31"/>
  <c r="AA535" i="31"/>
  <c r="AA773" i="31"/>
  <c r="AA809" i="31"/>
  <c r="BL40" i="31"/>
  <c r="BL31" i="31" s="1"/>
  <c r="AA5" i="31"/>
  <c r="AA653" i="31"/>
  <c r="AA690" i="31"/>
  <c r="AA571" i="31"/>
  <c r="AA151" i="30"/>
  <c r="AA581" i="31"/>
  <c r="AA14" i="30"/>
  <c r="AA595" i="30"/>
  <c r="AA196" i="30"/>
  <c r="AA187" i="30"/>
  <c r="AA172" i="29"/>
  <c r="AA184" i="29"/>
  <c r="AA196" i="29"/>
  <c r="AA209" i="29"/>
  <c r="AA221" i="29"/>
  <c r="AA245" i="29"/>
  <c r="AA412" i="29"/>
  <c r="AA424" i="29"/>
  <c r="AA437" i="29"/>
  <c r="AA521" i="29"/>
  <c r="AA533" i="29"/>
  <c r="AA606" i="29"/>
  <c r="AA618" i="29"/>
  <c r="AA771" i="29"/>
  <c r="AA783" i="29"/>
  <c r="AA831" i="29"/>
  <c r="AA378" i="30"/>
  <c r="AA391" i="30"/>
  <c r="AA832" i="30"/>
  <c r="BL38" i="30"/>
  <c r="BL29" i="30" s="1"/>
  <c r="BL39" i="30"/>
  <c r="AR38" i="30"/>
  <c r="AR30" i="30" s="1"/>
  <c r="AR36" i="30"/>
  <c r="BL42" i="30"/>
  <c r="AA68" i="31"/>
  <c r="AA152" i="31"/>
  <c r="AA271" i="31"/>
  <c r="AA353" i="31"/>
  <c r="AA366" i="31"/>
  <c r="AA378" i="31"/>
  <c r="AA391" i="31"/>
  <c r="AA509" i="31"/>
  <c r="AA630" i="31"/>
  <c r="AA715" i="31"/>
  <c r="AA761" i="31"/>
  <c r="AA775" i="31"/>
  <c r="AA787" i="31"/>
  <c r="AA799" i="31"/>
  <c r="AA811" i="31"/>
  <c r="AA823" i="31"/>
  <c r="AA835" i="31"/>
  <c r="AA620" i="29"/>
  <c r="AA6" i="29"/>
  <c r="AA30" i="31"/>
  <c r="AA29" i="29"/>
  <c r="AA79" i="29"/>
  <c r="AA43" i="29"/>
  <c r="AA329" i="31"/>
  <c r="AA498" i="31"/>
  <c r="AA162" i="31"/>
  <c r="AA164" i="29"/>
  <c r="AA572" i="31"/>
  <c r="AA173" i="31"/>
  <c r="AA176" i="31"/>
  <c r="AA140" i="31"/>
  <c r="AA223" i="31"/>
  <c r="AA304" i="31"/>
  <c r="AA295" i="31"/>
  <c r="AA307" i="31"/>
  <c r="AA727" i="31"/>
  <c r="AA56" i="30"/>
  <c r="AA340" i="30"/>
  <c r="AA224" i="30"/>
  <c r="AA343" i="30"/>
  <c r="AA197" i="30"/>
  <c r="AA188" i="30"/>
  <c r="AA243" i="29"/>
  <c r="AA66" i="31"/>
  <c r="AA641" i="31"/>
  <c r="AA197" i="29"/>
  <c r="AA222" i="29"/>
  <c r="AA246" i="29"/>
  <c r="AA258" i="29"/>
  <c r="AA317" i="29"/>
  <c r="AA350" i="29"/>
  <c r="AA374" i="29"/>
  <c r="AA387" i="29"/>
  <c r="AA438" i="29"/>
  <c r="AA510" i="29"/>
  <c r="AA522" i="29"/>
  <c r="AA534" i="29"/>
  <c r="AR3" i="29"/>
  <c r="AR38" i="29"/>
  <c r="AR36" i="29"/>
  <c r="BL42" i="29"/>
  <c r="AA379" i="30"/>
  <c r="AA436" i="30"/>
  <c r="AA496" i="30"/>
  <c r="AA510" i="30"/>
  <c r="AA655" i="30"/>
  <c r="AA808" i="30"/>
  <c r="AA330" i="31"/>
  <c r="AA354" i="31"/>
  <c r="AA367" i="31"/>
  <c r="AA379" i="31"/>
  <c r="AA497" i="31"/>
  <c r="AA510" i="31"/>
  <c r="AA631" i="31"/>
  <c r="AA702" i="31"/>
  <c r="AA748" i="31"/>
  <c r="AA762" i="31"/>
  <c r="AA162" i="29"/>
  <c r="AA6" i="31"/>
  <c r="AA32" i="29"/>
  <c r="AA29" i="31"/>
  <c r="AA16" i="31"/>
  <c r="AA332" i="29"/>
  <c r="AA80" i="29"/>
  <c r="AA79" i="31"/>
  <c r="AA67" i="29"/>
  <c r="AA43" i="31"/>
  <c r="AA111" i="31"/>
  <c r="AA103" i="29"/>
  <c r="AA163" i="29"/>
  <c r="AA164" i="31"/>
  <c r="AA136" i="31"/>
  <c r="AA139" i="31"/>
  <c r="AA224" i="31"/>
  <c r="AA415" i="31"/>
  <c r="AA582" i="31"/>
  <c r="AA235" i="31"/>
  <c r="AA254" i="31"/>
  <c r="AA318" i="31"/>
  <c r="AA726" i="31"/>
  <c r="AA128" i="30"/>
  <c r="AA243" i="30"/>
  <c r="AA476" i="30"/>
  <c r="AA28" i="30"/>
  <c r="AA63" i="30"/>
  <c r="AA40" i="30"/>
  <c r="AA308" i="30"/>
  <c r="AA283" i="30"/>
  <c r="AA114" i="30"/>
  <c r="AA281" i="30"/>
  <c r="AA557" i="30"/>
  <c r="AA169" i="30"/>
  <c r="AA134" i="30"/>
  <c r="AA339" i="30"/>
  <c r="AA294" i="30"/>
  <c r="AA260" i="30"/>
  <c r="AA363" i="29"/>
  <c r="AA579" i="29"/>
  <c r="AA363" i="30"/>
  <c r="AA331" i="31"/>
  <c r="AA355" i="31"/>
  <c r="AA484" i="31"/>
  <c r="AA556" i="31"/>
  <c r="AA616" i="31"/>
  <c r="AA736" i="31"/>
  <c r="AA749" i="31"/>
  <c r="AR3" i="31"/>
  <c r="AR34" i="31"/>
  <c r="AR26" i="31" s="1"/>
  <c r="AA17" i="31"/>
  <c r="AA569" i="31"/>
  <c r="AA446" i="29"/>
  <c r="AA163" i="31"/>
  <c r="AA174" i="31"/>
  <c r="AA137" i="31"/>
  <c r="AA186" i="31"/>
  <c r="AA678" i="31"/>
  <c r="AA583" i="31"/>
  <c r="AA19" i="30"/>
  <c r="AA280" i="30"/>
  <c r="AA412" i="30"/>
  <c r="AA304" i="30"/>
  <c r="AA295" i="30"/>
  <c r="AA424" i="30"/>
  <c r="AA40" i="29"/>
  <c r="AA389" i="29"/>
  <c r="AA401" i="29"/>
  <c r="AA485" i="29"/>
  <c r="AA702" i="29"/>
  <c r="AA714" i="29"/>
  <c r="AA726" i="29"/>
  <c r="AA738" i="29"/>
  <c r="AA750" i="29"/>
  <c r="AA762" i="29"/>
  <c r="AA774" i="29"/>
  <c r="AA786" i="29"/>
  <c r="AA798" i="29"/>
  <c r="AA810" i="29"/>
  <c r="AA822" i="29"/>
  <c r="AA834" i="29"/>
  <c r="AA352" i="30"/>
  <c r="AA364" i="30"/>
  <c r="AA413" i="30"/>
  <c r="AA811" i="30"/>
  <c r="AA823" i="30"/>
  <c r="AA835" i="30"/>
  <c r="AA282" i="31"/>
  <c r="AA356" i="31"/>
  <c r="AA460" i="31"/>
  <c r="AA485" i="31"/>
  <c r="AA558" i="31"/>
  <c r="AA617" i="31"/>
  <c r="AA666" i="31"/>
  <c r="AA737" i="31"/>
  <c r="AA750" i="31"/>
  <c r="AA7" i="29"/>
  <c r="AA476" i="29"/>
  <c r="AA31" i="29"/>
  <c r="AA18" i="29"/>
  <c r="AA44" i="29"/>
  <c r="AA113" i="31"/>
  <c r="AA124" i="31"/>
  <c r="AA340" i="29"/>
  <c r="AA100" i="31"/>
  <c r="AA580" i="29"/>
  <c r="AA175" i="31"/>
  <c r="AA618" i="31"/>
  <c r="AA220" i="31"/>
  <c r="AA665" i="31"/>
  <c r="AA259" i="31"/>
  <c r="AA642" i="31"/>
  <c r="AA247" i="30"/>
  <c r="AA8" i="30"/>
  <c r="AA64" i="30"/>
  <c r="AA620" i="30"/>
  <c r="AA41" i="30"/>
  <c r="AA115" i="30"/>
  <c r="AA101" i="30"/>
  <c r="AA135" i="30"/>
  <c r="AA174" i="30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BL32" i="31" s="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AR32" i="31" s="1"/>
  <c r="BL37" i="31"/>
  <c r="BL28" i="31" s="1"/>
  <c r="AR35" i="31"/>
  <c r="AR27" i="31" s="1"/>
  <c r="BL36" i="31"/>
  <c r="BL27" i="31" s="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Y27" i="31"/>
  <c r="AR39" i="31"/>
  <c r="BM34" i="3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M33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S33" i="31"/>
  <c r="AX33" i="31"/>
  <c r="AX28" i="31"/>
  <c r="BQ29" i="31"/>
  <c r="BO30" i="31"/>
  <c r="BR28" i="31"/>
  <c r="BQ28" i="31"/>
  <c r="BS28" i="31"/>
  <c r="AU32" i="31"/>
  <c r="BL26" i="31"/>
  <c r="AY26" i="31"/>
  <c r="AY32" i="31"/>
  <c r="AX27" i="31"/>
  <c r="AU30" i="31"/>
  <c r="AV32" i="31"/>
  <c r="BL33" i="31"/>
  <c r="BP33" i="31"/>
  <c r="BS34" i="31"/>
  <c r="AX26" i="31"/>
  <c r="BQ31" i="31"/>
  <c r="AW32" i="31"/>
  <c r="BS31" i="31"/>
  <c r="AU29" i="31"/>
  <c r="BQ33" i="31"/>
  <c r="BS33" i="31"/>
  <c r="AV27" i="31"/>
  <c r="BR31" i="31"/>
  <c r="AW27" i="31"/>
  <c r="AT33" i="31"/>
  <c r="AT26" i="31"/>
  <c r="BM27" i="31"/>
  <c r="BO32" i="31"/>
  <c r="AU33" i="31"/>
  <c r="AU26" i="31"/>
  <c r="BN27" i="31"/>
  <c r="AR31" i="31"/>
  <c r="BQ32" i="31"/>
  <c r="AS32" i="31"/>
  <c r="BP27" i="31"/>
  <c r="BO29" i="31"/>
  <c r="BP32" i="31"/>
  <c r="AV26" i="31"/>
  <c r="AS27" i="31"/>
  <c r="BO27" i="31"/>
  <c r="AY33" i="31"/>
  <c r="BR32" i="31"/>
  <c r="AY29" i="31"/>
  <c r="AS26" i="31"/>
  <c r="BD72" i="31"/>
  <c r="BS32" i="31"/>
  <c r="AV30" i="31"/>
  <c r="BN26" i="31"/>
  <c r="BS30" i="31"/>
  <c r="BR33" i="31"/>
  <c r="BM30" i="31"/>
  <c r="BP26" i="31"/>
  <c r="AX30" i="31"/>
  <c r="AS30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BL32" i="30" s="1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BL31" i="30" s="1"/>
  <c r="AR37" i="30"/>
  <c r="AR29" i="30" s="1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W30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M27" i="30"/>
  <c r="AS32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S28" i="30" s="1"/>
  <c r="AJ49" i="30"/>
  <c r="BD63" i="30"/>
  <c r="BD68" i="30"/>
  <c r="AJ72" i="30"/>
  <c r="AJ82" i="30"/>
  <c r="AT30" i="30"/>
  <c r="AU29" i="30"/>
  <c r="AV27" i="30"/>
  <c r="AS30" i="30"/>
  <c r="AX32" i="30"/>
  <c r="BQ31" i="30"/>
  <c r="BD54" i="30"/>
  <c r="AW28" i="30"/>
  <c r="AW26" i="30"/>
  <c r="AU31" i="30"/>
  <c r="AT26" i="30"/>
  <c r="AX28" i="30"/>
  <c r="AS26" i="30"/>
  <c r="AY26" i="30"/>
  <c r="BQ28" i="30"/>
  <c r="BR28" i="30"/>
  <c r="AX26" i="30"/>
  <c r="BS28" i="30"/>
  <c r="BQ26" i="30"/>
  <c r="AX27" i="30"/>
  <c r="BM29" i="30"/>
  <c r="BD12" i="30"/>
  <c r="BJ32" i="30"/>
  <c r="BM30" i="30"/>
  <c r="BO30" i="30"/>
  <c r="BQ32" i="30"/>
  <c r="BQ33" i="30"/>
  <c r="AT29" i="30"/>
  <c r="AY31" i="30"/>
  <c r="BR30" i="30"/>
  <c r="BL30" i="30"/>
  <c r="BO29" i="30"/>
  <c r="AY28" i="30"/>
  <c r="BO33" i="30"/>
  <c r="AW27" i="30"/>
  <c r="BN34" i="30"/>
  <c r="AS27" i="30"/>
  <c r="BS30" i="30"/>
  <c r="BN28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T28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S28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BL31" i="29" s="1"/>
  <c r="AR40" i="29"/>
  <c r="AD732" i="29"/>
  <c r="BL37" i="29"/>
  <c r="BL28" i="29" s="1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BL32" i="29" s="1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AR33" i="29" s="1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BM31" i="29"/>
  <c r="AJ4" i="29"/>
  <c r="BD39" i="29"/>
  <c r="AJ47" i="29"/>
  <c r="AJ56" i="29"/>
  <c r="AJ65" i="29"/>
  <c r="BD70" i="29"/>
  <c r="BD4" i="29"/>
  <c r="BD8" i="29"/>
  <c r="BD12" i="29" s="1"/>
  <c r="AJ31" i="29"/>
  <c r="BD34" i="29"/>
  <c r="BM27" i="29" s="1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S32" i="29"/>
  <c r="AJ3" i="29"/>
  <c r="AJ11" i="29" s="1"/>
  <c r="AJ7" i="29"/>
  <c r="AJ32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BL29" i="29"/>
  <c r="AY27" i="29"/>
  <c r="BL33" i="29"/>
  <c r="AX27" i="29"/>
  <c r="BM29" i="29"/>
  <c r="BP30" i="29"/>
  <c r="BM33" i="29"/>
  <c r="BS30" i="29"/>
  <c r="AY33" i="29"/>
  <c r="AX33" i="29"/>
  <c r="AX26" i="29"/>
  <c r="AV27" i="29"/>
  <c r="AW27" i="29"/>
  <c r="BP29" i="29"/>
  <c r="BM30" i="29"/>
  <c r="BM28" i="29"/>
  <c r="BR30" i="29"/>
  <c r="AX28" i="29"/>
  <c r="AU29" i="29"/>
  <c r="BN28" i="29"/>
  <c r="BO33" i="29"/>
  <c r="AU33" i="29"/>
  <c r="AV33" i="29"/>
  <c r="BP32" i="29"/>
  <c r="AS27" i="29"/>
  <c r="AY28" i="29"/>
  <c r="BO30" i="29"/>
  <c r="AS26" i="29"/>
  <c r="BP34" i="29"/>
  <c r="BQ29" i="29"/>
  <c r="AR32" i="29"/>
  <c r="AV32" i="29"/>
  <c r="AP27" i="29"/>
  <c r="AS29" i="29"/>
  <c r="AR28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R40" i="27"/>
  <c r="AR32" i="27" s="1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M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S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AR29" i="29" l="1"/>
  <c r="BK27" i="27"/>
  <c r="BK29" i="31"/>
  <c r="AH79" i="27"/>
  <c r="AH84" i="27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K3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K79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K84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family val="2"/>
          </rPr>
          <t>Jose_Pinedo:</t>
        </r>
        <r>
          <rPr>
            <sz val="9"/>
            <color indexed="81"/>
            <rFont val="Tahoma"/>
            <family val="2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<sst xmlns="http://schemas.openxmlformats.org/spreadsheetml/2006/main" count="79886" uniqueCount="1977">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</sst>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9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58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2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7.2440484883890752E-2</c:v>
                </c:pt>
                <c:pt idx="1">
                  <c:v>6.8643201402073903E-2</c:v>
                </c:pt>
                <c:pt idx="2">
                  <c:v>8.076529867095078E-2</c:v>
                </c:pt>
                <c:pt idx="3">
                  <c:v>5.9442091426902294E-2</c:v>
                </c:pt>
                <c:pt idx="4">
                  <c:v>5.695925222725281E-3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9.5238095238095233E-2</c:v>
                </c:pt>
                <c:pt idx="3">
                  <c:v>6.95970695970696E-2</c:v>
                </c:pt>
                <c:pt idx="4">
                  <c:v>1.7216117216117217E-2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9.7345132743362831E-2</c:v>
                </c:pt>
                <c:pt idx="2">
                  <c:v>0.1088495575221239</c:v>
                </c:pt>
                <c:pt idx="3">
                  <c:v>7.3451327433628325E-2</c:v>
                </c:pt>
                <c:pt idx="4">
                  <c:v>3.5398230088495575E-3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2.9548989113530325E-2</c:v>
                </c:pt>
                <c:pt idx="3">
                  <c:v>1.3219284603421462E-2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8.094981111710739E-2</c:v>
                </c:pt>
                <c:pt idx="1">
                  <c:v>8.4547580500089939E-2</c:v>
                </c:pt>
                <c:pt idx="2">
                  <c:v>9.6779996402230617E-2</c:v>
                </c:pt>
                <c:pt idx="3">
                  <c:v>8.4907357438388203E-2</c:v>
                </c:pt>
                <c:pt idx="4">
                  <c:v>3.7776578521316784E-3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4.0268456375838924E-2</c:v>
                </c:pt>
                <c:pt idx="3">
                  <c:v>0</c:v>
                </c:pt>
                <c:pt idx="4">
                  <c:v>6.7114093959731542E-3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4.5662100456621002E-2</c:v>
                </c:pt>
                <c:pt idx="3">
                  <c:v>2.2831050228310501E-2</c:v>
                </c:pt>
                <c:pt idx="4">
                  <c:v>2.2831050228310501E-3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2.1413276231263382E-2</c:v>
                </c:pt>
                <c:pt idx="2">
                  <c:v>3.3190578158458245E-2</c:v>
                </c:pt>
                <c:pt idx="3">
                  <c:v>1.284796573875803E-2</c:v>
                </c:pt>
                <c:pt idx="4">
                  <c:v>3.2119914346895075E-3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6.7961165048543687E-2</c:v>
                </c:pt>
                <c:pt idx="3">
                  <c:v>1.9417475728155338E-2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7.2440484883890752E-2</c:v>
                </c:pt>
                <c:pt idx="1">
                  <c:v>6.8643201402073903E-2</c:v>
                </c:pt>
                <c:pt idx="2">
                  <c:v>8.076529867095078E-2</c:v>
                </c:pt>
                <c:pt idx="3">
                  <c:v>5.9442091426902294E-2</c:v>
                </c:pt>
                <c:pt idx="4">
                  <c:v>5.695925222725281E-3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2.9205175600739371E-2</c:v>
                </c:pt>
                <c:pt idx="3">
                  <c:v>1.4048059149722736E-2</c:v>
                </c:pt>
                <c:pt idx="4">
                  <c:v>2.2181146025878002E-3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9.5238095238095233E-2</c:v>
                </c:pt>
                <c:pt idx="2">
                  <c:v>0.10649350649350649</c:v>
                </c:pt>
                <c:pt idx="3">
                  <c:v>7.1861471861471862E-2</c:v>
                </c:pt>
                <c:pt idx="4">
                  <c:v>3.4632034632034632E-3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2.9548989113530325E-2</c:v>
                </c:pt>
                <c:pt idx="3">
                  <c:v>1.3219284603421462E-2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1.3370118845500848E-2</c:v>
                </c:pt>
                <c:pt idx="1">
                  <c:v>1.6129032258064516E-2</c:v>
                </c:pt>
                <c:pt idx="2">
                  <c:v>1.2733446519524618E-2</c:v>
                </c:pt>
                <c:pt idx="3">
                  <c:v>1.6341256366723261E-2</c:v>
                </c:pt>
                <c:pt idx="4">
                  <c:v>2.3344651952461799E-3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4.3520309477756286E-2</c:v>
                </c:pt>
                <c:pt idx="2">
                  <c:v>3.8684719535783368E-2</c:v>
                </c:pt>
                <c:pt idx="3">
                  <c:v>2.1276595744680851E-2</c:v>
                </c:pt>
                <c:pt idx="4">
                  <c:v>2.9013539651837525E-3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4.5662100456621002E-2</c:v>
                </c:pt>
                <c:pt idx="3">
                  <c:v>2.2831050228310501E-2</c:v>
                </c:pt>
                <c:pt idx="4">
                  <c:v>2.2831050228310501E-3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2.0089285714285716E-2</c:v>
                </c:pt>
                <c:pt idx="2">
                  <c:v>3.4598214285714288E-2</c:v>
                </c:pt>
                <c:pt idx="3">
                  <c:v>1.3392857142857142E-2</c:v>
                </c:pt>
                <c:pt idx="4">
                  <c:v>3.3482142857142855E-3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2.0388349514563107E-2</c:v>
                </c:pt>
                <c:pt idx="3">
                  <c:v>1.9417475728155338E-2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6.72557324375639E-2</c:v>
                </c:pt>
                <c:pt idx="3">
                  <c:v>5.7251350956623336E-2</c:v>
                </c:pt>
                <c:pt idx="4">
                  <c:v>9.7122827515700311E-3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3.9560439560439559E-2</c:v>
                </c:pt>
                <c:pt idx="3">
                  <c:v>6.7765567765567761E-2</c:v>
                </c:pt>
                <c:pt idx="4">
                  <c:v>1.5384615384615385E-2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7.0796460176991149E-2</c:v>
                </c:pt>
                <c:pt idx="3">
                  <c:v>3.8938053097345132E-2</c:v>
                </c:pt>
                <c:pt idx="4">
                  <c:v>4.4247787610619468E-3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2.6438569206842923E-2</c:v>
                </c:pt>
                <c:pt idx="3">
                  <c:v>7.7760497667185074E-3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9.1203453858607661E-2</c:v>
                </c:pt>
                <c:pt idx="2">
                  <c:v>9.6600107933081492E-2</c:v>
                </c:pt>
                <c:pt idx="3">
                  <c:v>8.7785572944774237E-2</c:v>
                </c:pt>
                <c:pt idx="4">
                  <c:v>1.3311746717035437E-2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2.6845637583892617E-2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6.2785388127853878E-2</c:v>
                </c:pt>
                <c:pt idx="3">
                  <c:v>1.2557077625570776E-2</c:v>
                </c:pt>
                <c:pt idx="4">
                  <c:v>2.2831050228310501E-3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4.8179871520342615E-2</c:v>
                </c:pt>
                <c:pt idx="3">
                  <c:v>2.9978586723768737E-2</c:v>
                </c:pt>
                <c:pt idx="4">
                  <c:v>1.0706638115631691E-2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5.6310679611650483E-2</c:v>
                </c:pt>
                <c:pt idx="3">
                  <c:v>1.7475728155339806E-2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6.72557324375639E-2</c:v>
                </c:pt>
                <c:pt idx="3">
                  <c:v>5.7251350956623336E-2</c:v>
                </c:pt>
                <c:pt idx="4">
                  <c:v>9.7122827515700311E-3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2.5878003696857672E-2</c:v>
                </c:pt>
                <c:pt idx="3">
                  <c:v>1.5896487985212569E-2</c:v>
                </c:pt>
                <c:pt idx="4">
                  <c:v>4.8059149722735678E-3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6.9264069264069264E-2</c:v>
                </c:pt>
                <c:pt idx="3">
                  <c:v>3.8095238095238099E-2</c:v>
                </c:pt>
                <c:pt idx="4">
                  <c:v>4.329004329004329E-3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2.6438569206842923E-2</c:v>
                </c:pt>
                <c:pt idx="3">
                  <c:v>7.7760497667185074E-3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1.8251273344651951E-2</c:v>
                </c:pt>
                <c:pt idx="3">
                  <c:v>1.7826825127334467E-2</c:v>
                </c:pt>
                <c:pt idx="4">
                  <c:v>1.2733446519524619E-3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3.5783365570599614E-2</c:v>
                </c:pt>
                <c:pt idx="2">
                  <c:v>3.3849129593810444E-2</c:v>
                </c:pt>
                <c:pt idx="3">
                  <c:v>1.3539651837524178E-2</c:v>
                </c:pt>
                <c:pt idx="4">
                  <c:v>2.9013539651837525E-3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6.2785388127853878E-2</c:v>
                </c:pt>
                <c:pt idx="3">
                  <c:v>1.2557077625570776E-2</c:v>
                </c:pt>
                <c:pt idx="4">
                  <c:v>2.2831050228310501E-3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5.0223214285714288E-2</c:v>
                </c:pt>
                <c:pt idx="3">
                  <c:v>3.125E-2</c:v>
                </c:pt>
                <c:pt idx="4">
                  <c:v>1.1160714285714286E-2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1.3592233009708738E-2</c:v>
                </c:pt>
                <c:pt idx="3">
                  <c:v>1.7475728155339806E-2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5.8492770556448082E-2</c:v>
                </c:pt>
                <c:pt idx="1">
                  <c:v>5.9003943332846504E-2</c:v>
                </c:pt>
                <c:pt idx="2">
                  <c:v>5.6375054768511755E-2</c:v>
                </c:pt>
                <c:pt idx="3">
                  <c:v>3.4759748795092742E-2</c:v>
                </c:pt>
                <c:pt idx="4">
                  <c:v>3.0670366583905361E-3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8.2783882783882781E-2</c:v>
                </c:pt>
                <c:pt idx="1">
                  <c:v>7.6556776556776562E-2</c:v>
                </c:pt>
                <c:pt idx="2">
                  <c:v>7.7655677655677657E-2</c:v>
                </c:pt>
                <c:pt idx="3">
                  <c:v>3.4432234432234435E-2</c:v>
                </c:pt>
                <c:pt idx="4">
                  <c:v>4.0293040293040297E-3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4.247787610619469E-2</c:v>
                </c:pt>
                <c:pt idx="1">
                  <c:v>5.1327433628318583E-2</c:v>
                </c:pt>
                <c:pt idx="2">
                  <c:v>4.6902654867256637E-2</c:v>
                </c:pt>
                <c:pt idx="3">
                  <c:v>3.4513274336283185E-2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8.4758942457231728E-2</c:v>
                </c:pt>
                <c:pt idx="1">
                  <c:v>5.9875583203732506E-2</c:v>
                </c:pt>
                <c:pt idx="2">
                  <c:v>6.1430793157076204E-2</c:v>
                </c:pt>
                <c:pt idx="3">
                  <c:v>2.5660964230171075E-2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5.612520237452779E-2</c:v>
                </c:pt>
                <c:pt idx="1">
                  <c:v>6.5659291239431553E-2</c:v>
                </c:pt>
                <c:pt idx="2">
                  <c:v>5.7924087066019071E-2</c:v>
                </c:pt>
                <c:pt idx="3">
                  <c:v>4.5331894225580142E-2</c:v>
                </c:pt>
                <c:pt idx="4">
                  <c:v>4.4972117287281881E-3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6.8493150684931503E-3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3.5331905781584586E-2</c:v>
                </c:pt>
                <c:pt idx="1">
                  <c:v>2.4625267665952889E-2</c:v>
                </c:pt>
                <c:pt idx="2">
                  <c:v>2.676659528907923E-2</c:v>
                </c:pt>
                <c:pt idx="3">
                  <c:v>1.1777301927194861E-2</c:v>
                </c:pt>
                <c:pt idx="4">
                  <c:v>3.2119914346895075E-3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3.9805825242718446E-2</c:v>
                </c:pt>
                <c:pt idx="4">
                  <c:v>2.9126213592233011E-3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5.8492770556448082E-2</c:v>
                </c:pt>
                <c:pt idx="1">
                  <c:v>5.9003943332846504E-2</c:v>
                </c:pt>
                <c:pt idx="2">
                  <c:v>5.6375054768511755E-2</c:v>
                </c:pt>
                <c:pt idx="3">
                  <c:v>3.4759748795092742E-2</c:v>
                </c:pt>
                <c:pt idx="4">
                  <c:v>3.0670366583905361E-3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8.3548983364140475E-2</c:v>
                </c:pt>
                <c:pt idx="1">
                  <c:v>7.7264325323475047E-2</c:v>
                </c:pt>
                <c:pt idx="2">
                  <c:v>7.8003696857670973E-2</c:v>
                </c:pt>
                <c:pt idx="3">
                  <c:v>3.475046210720887E-2</c:v>
                </c:pt>
                <c:pt idx="4">
                  <c:v>4.0665434380776338E-3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4.1558441558441558E-2</c:v>
                </c:pt>
                <c:pt idx="1">
                  <c:v>5.0216450216450215E-2</c:v>
                </c:pt>
                <c:pt idx="2">
                  <c:v>4.6753246753246755E-2</c:v>
                </c:pt>
                <c:pt idx="3">
                  <c:v>3.3766233766233764E-2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8.4758942457231728E-2</c:v>
                </c:pt>
                <c:pt idx="1">
                  <c:v>5.9875583203732506E-2</c:v>
                </c:pt>
                <c:pt idx="2">
                  <c:v>6.1430793157076204E-2</c:v>
                </c:pt>
                <c:pt idx="3">
                  <c:v>2.5660964230171075E-2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6.4303904923599317E-2</c:v>
                </c:pt>
                <c:pt idx="1">
                  <c:v>7.5976230899830216E-2</c:v>
                </c:pt>
                <c:pt idx="2">
                  <c:v>6.5365025466893045E-2</c:v>
                </c:pt>
                <c:pt idx="3">
                  <c:v>5.1570458404074704E-2</c:v>
                </c:pt>
                <c:pt idx="4">
                  <c:v>4.8811544991511037E-3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8.7040618955512572E-3</c:v>
                </c:pt>
                <c:pt idx="1">
                  <c:v>1.2572533849129593E-2</c:v>
                </c:pt>
                <c:pt idx="2">
                  <c:v>1.4506769825918761E-2</c:v>
                </c:pt>
                <c:pt idx="3">
                  <c:v>8.7040618955512572E-3</c:v>
                </c:pt>
                <c:pt idx="4">
                  <c:v>1.9342359767891683E-3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6.8493150684931503E-3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2.6785714285714284E-2</c:v>
                </c:pt>
                <c:pt idx="3">
                  <c:v>1.2276785714285714E-2</c:v>
                </c:pt>
                <c:pt idx="4">
                  <c:v>3.3482142857142855E-3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3.9805825242718446E-2</c:v>
                </c:pt>
                <c:pt idx="4">
                  <c:v>2.9126213592233011E-3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7.5215422812910764E-3</c:v>
                </c:pt>
                <c:pt idx="1">
                  <c:v>4.9656783992989631E-3</c:v>
                </c:pt>
                <c:pt idx="2">
                  <c:v>6.9373448225500218E-3</c:v>
                </c:pt>
                <c:pt idx="3">
                  <c:v>5.5498758580400176E-3</c:v>
                </c:pt>
                <c:pt idx="4">
                  <c:v>5.1117277639842272E-4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1.8315018315018315E-3</c:v>
                </c:pt>
                <c:pt idx="4">
                  <c:v>3.663003663003663E-4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8.8495575221238937E-4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3.8880248833592537E-3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1.0613419679798525E-2</c:v>
                </c:pt>
                <c:pt idx="1">
                  <c:v>6.8357618276668466E-3</c:v>
                </c:pt>
                <c:pt idx="2">
                  <c:v>1.1153085087245907E-2</c:v>
                </c:pt>
                <c:pt idx="3">
                  <c:v>1.1153085087245907E-2</c:v>
                </c:pt>
                <c:pt idx="4">
                  <c:v>8.9944234574563771E-4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2.1413276231263384E-3</c:v>
                </c:pt>
                <c:pt idx="2">
                  <c:v>1.0706638115631692E-3</c:v>
                </c:pt>
                <c:pt idx="3">
                  <c:v>1.0706638115631692E-3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7.5215422812910764E-3</c:v>
                </c:pt>
                <c:pt idx="1">
                  <c:v>4.9656783992989631E-3</c:v>
                </c:pt>
                <c:pt idx="2">
                  <c:v>6.9373448225500218E-3</c:v>
                </c:pt>
                <c:pt idx="3">
                  <c:v>5.5498758580400176E-3</c:v>
                </c:pt>
                <c:pt idx="4">
                  <c:v>5.1117277639842272E-4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7.3937153419593343E-4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8.658008658008658E-4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3.8880248833592537E-3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2.9711375212224107E-3</c:v>
                </c:pt>
                <c:pt idx="1">
                  <c:v>2.7589134125636672E-3</c:v>
                </c:pt>
                <c:pt idx="2">
                  <c:v>2.7589134125636672E-3</c:v>
                </c:pt>
                <c:pt idx="3">
                  <c:v>2.7589134125636672E-3</c:v>
                </c:pt>
                <c:pt idx="4">
                  <c:v>8.4889643463497452E-4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2.232142857142857E-3</c:v>
                </c:pt>
                <c:pt idx="2">
                  <c:v>1.1160714285714285E-3</c:v>
                </c:pt>
                <c:pt idx="3">
                  <c:v>1.1160714285714285E-3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992</v>
      </c>
      <c r="K2" s="3">
        <f t="shared" si="0"/>
        <v>885</v>
      </c>
      <c r="L2" s="3">
        <f t="shared" si="0"/>
        <v>1004</v>
      </c>
      <c r="M2" s="3">
        <f t="shared" si="0"/>
        <v>944</v>
      </c>
      <c r="N2" s="3">
        <f t="shared" si="0"/>
        <v>991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801</v>
      </c>
      <c r="X2" s="3">
        <f t="shared" si="0"/>
        <v>68</v>
      </c>
      <c r="Y2" s="3">
        <f t="shared" si="0"/>
        <v>0</v>
      </c>
      <c r="Z2" s="3">
        <f t="shared" si="0"/>
        <v>103</v>
      </c>
      <c r="AA2" s="3">
        <f t="shared" si="0"/>
        <v>8</v>
      </c>
      <c r="AB2" s="3">
        <f t="shared" si="0"/>
        <v>1627</v>
      </c>
      <c r="AC2" s="3">
        <f t="shared" ref="AC2:AG2" si="1">SUBTOTAL(9,AC4:AC661)</f>
        <v>1495</v>
      </c>
      <c r="AD2" s="3">
        <f t="shared" si="1"/>
        <v>475</v>
      </c>
      <c r="AE2" s="3">
        <f t="shared" si="1"/>
        <v>2251</v>
      </c>
      <c r="AF2" s="3">
        <f t="shared" si="1"/>
        <v>1482</v>
      </c>
      <c r="AG2" s="3">
        <f t="shared" si="1"/>
        <v>750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1</v>
      </c>
      <c r="AE52" s="7">
        <v>22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9</v>
      </c>
      <c r="AD141" s="7">
        <v>11</v>
      </c>
      <c r="AE141" s="7">
        <v>9</v>
      </c>
      <c r="AF141" s="7">
        <v>9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2</v>
      </c>
      <c r="AD146" s="7">
        <v>4</v>
      </c>
      <c r="AE146" s="7">
        <v>4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52</v>
      </c>
      <c r="X156" s="7">
        <v>1</v>
      </c>
      <c r="Y156" s="7">
        <v>0</v>
      </c>
      <c r="Z156" s="7">
        <v>2</v>
      </c>
      <c r="AA156" s="7">
        <v>0</v>
      </c>
      <c r="AB156" s="7">
        <v>64</v>
      </c>
      <c r="AC156" s="7">
        <v>58</v>
      </c>
      <c r="AD156" s="7">
        <v>1</v>
      </c>
      <c r="AE156" s="7">
        <v>61</v>
      </c>
      <c r="AF156" s="7">
        <v>48</v>
      </c>
      <c r="AG156" s="7">
        <v>34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49</v>
      </c>
      <c r="AC262" s="7">
        <v>14</v>
      </c>
      <c r="AD262" s="7">
        <v>0</v>
      </c>
      <c r="AE262" s="7">
        <v>54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12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12</v>
      </c>
      <c r="AD328" s="7">
        <v>7</v>
      </c>
      <c r="AE328" s="7">
        <v>20</v>
      </c>
      <c r="AF328" s="7">
        <v>2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5</v>
      </c>
      <c r="AD402" s="7">
        <v>2</v>
      </c>
      <c r="AE402" s="7">
        <v>8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58</v>
      </c>
      <c r="AC407" s="7">
        <v>63</v>
      </c>
      <c r="AD407" s="7">
        <v>33</v>
      </c>
      <c r="AE407" s="7">
        <v>75</v>
      </c>
      <c r="AF407" s="7">
        <v>52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4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6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5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6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6</v>
      </c>
      <c r="AD439" s="7">
        <v>0</v>
      </c>
      <c r="AE439" s="7">
        <v>6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489" xr:uid="{00000000-0001-0000-0000-000000000000}"/>
  <mergeCells count="2">
    <mergeCell ref="E2:H2"/>
    <mergeCell ref="D1:I1"/>
  </mergeCells>
  <conditionalFormatting sqref="H1:H489 H492:H1048576">
    <cfRule type="duplicateValues" dxfId="228" priority="7"/>
  </conditionalFormatting>
  <conditionalFormatting sqref="H490">
    <cfRule type="duplicateValues" dxfId="227" priority="4"/>
    <cfRule type="duplicateValues" dxfId="226" priority="5"/>
    <cfRule type="duplicateValues" dxfId="225" priority="6"/>
  </conditionalFormatting>
  <conditionalFormatting sqref="H491">
    <cfRule type="duplicateValues" dxfId="224" priority="1"/>
    <cfRule type="duplicateValues" dxfId="223" priority="2"/>
    <cfRule type="duplicateValues" dxfId="22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940</v>
      </c>
      <c r="K2" s="3">
        <f t="shared" si="0"/>
        <v>872</v>
      </c>
      <c r="L2" s="3">
        <f t="shared" si="0"/>
        <v>950</v>
      </c>
      <c r="M2" s="3">
        <f t="shared" si="0"/>
        <v>844</v>
      </c>
      <c r="N2" s="3">
        <f t="shared" si="0"/>
        <v>994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808</v>
      </c>
      <c r="X2" s="3">
        <f t="shared" si="0"/>
        <v>45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1482</v>
      </c>
      <c r="AC2" s="3">
        <f t="shared" si="0"/>
        <v>1446</v>
      </c>
      <c r="AD2" s="3">
        <f t="shared" si="0"/>
        <v>430</v>
      </c>
      <c r="AE2" s="3">
        <f t="shared" si="0"/>
        <v>2108</v>
      </c>
      <c r="AF2" s="3">
        <f t="shared" si="0"/>
        <v>1350</v>
      </c>
      <c r="AG2" s="3">
        <f t="shared" si="0"/>
        <v>719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214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54</v>
      </c>
      <c r="AD21" s="7">
        <v>10</v>
      </c>
      <c r="AE21" s="7">
        <v>67</v>
      </c>
      <c r="AF21" s="7">
        <v>64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4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11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3</v>
      </c>
      <c r="AD46" s="7">
        <v>0</v>
      </c>
      <c r="AE46" s="7">
        <v>9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19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51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69</v>
      </c>
      <c r="AD53" s="7">
        <v>33</v>
      </c>
      <c r="AE53" s="7">
        <v>65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12</v>
      </c>
      <c r="AF68" s="7">
        <v>6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4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6</v>
      </c>
      <c r="AD155" s="7">
        <v>0</v>
      </c>
      <c r="AE155" s="7">
        <v>8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39</v>
      </c>
      <c r="X156" s="7">
        <v>3</v>
      </c>
      <c r="Y156" s="7">
        <v>0</v>
      </c>
      <c r="Z156" s="7">
        <v>1</v>
      </c>
      <c r="AA156" s="7">
        <v>0</v>
      </c>
      <c r="AB156" s="7">
        <v>57</v>
      </c>
      <c r="AC156" s="7">
        <v>52</v>
      </c>
      <c r="AD156" s="7">
        <v>0</v>
      </c>
      <c r="AE156" s="7">
        <v>69</v>
      </c>
      <c r="AF156" s="7">
        <v>44</v>
      </c>
      <c r="AG156" s="7">
        <v>40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2</v>
      </c>
      <c r="AD176" s="7">
        <v>0</v>
      </c>
      <c r="AE176" s="7">
        <v>3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2</v>
      </c>
      <c r="AF219" s="7">
        <v>2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10</v>
      </c>
      <c r="AD262" s="7">
        <v>0</v>
      </c>
      <c r="AE262" s="7">
        <v>48</v>
      </c>
      <c r="AF262" s="7">
        <v>0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2</v>
      </c>
      <c r="AF271" s="7">
        <v>3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12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1</v>
      </c>
      <c r="Y328" s="7">
        <v>0</v>
      </c>
      <c r="Z328" s="7">
        <v>0</v>
      </c>
      <c r="AA328" s="7">
        <v>0</v>
      </c>
      <c r="AB328" s="7">
        <v>4</v>
      </c>
      <c r="AC328" s="7">
        <v>14</v>
      </c>
      <c r="AD328" s="7">
        <v>2</v>
      </c>
      <c r="AE328" s="7">
        <v>31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8</v>
      </c>
      <c r="AD424" s="7">
        <v>3</v>
      </c>
      <c r="AE424" s="7">
        <v>9</v>
      </c>
      <c r="AF424" s="7">
        <v>5</v>
      </c>
      <c r="AG424" s="7">
        <v>3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4</v>
      </c>
      <c r="AC438" s="7">
        <v>3</v>
      </c>
      <c r="AD438" s="7">
        <v>0</v>
      </c>
      <c r="AE438" s="7">
        <v>4</v>
      </c>
      <c r="AF438" s="7">
        <v>3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1" priority="26"/>
  </conditionalFormatting>
  <conditionalFormatting sqref="H4:H23 H25:H486">
    <cfRule type="duplicateValues" dxfId="220" priority="11"/>
  </conditionalFormatting>
  <conditionalFormatting sqref="H24">
    <cfRule type="duplicateValues" dxfId="219" priority="8"/>
  </conditionalFormatting>
  <conditionalFormatting sqref="H487:H488">
    <cfRule type="duplicateValues" dxfId="218" priority="10"/>
  </conditionalFormatting>
  <conditionalFormatting sqref="H489">
    <cfRule type="duplicateValues" dxfId="217" priority="9"/>
  </conditionalFormatting>
  <conditionalFormatting sqref="H490">
    <cfRule type="duplicateValues" dxfId="216" priority="4"/>
    <cfRule type="duplicateValues" dxfId="215" priority="5"/>
    <cfRule type="duplicateValues" dxfId="214" priority="6"/>
  </conditionalFormatting>
  <conditionalFormatting sqref="H491">
    <cfRule type="duplicateValues" dxfId="213" priority="1"/>
    <cfRule type="duplicateValues" dxfId="212" priority="2"/>
    <cfRule type="duplicateValues" dxfId="211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1106</v>
      </c>
      <c r="K2" s="3">
        <f t="shared" si="0"/>
        <v>1009</v>
      </c>
      <c r="L2" s="3">
        <f t="shared" si="0"/>
        <v>1122</v>
      </c>
      <c r="M2" s="3">
        <f t="shared" si="0"/>
        <v>937</v>
      </c>
      <c r="N2" s="3">
        <f t="shared" si="0"/>
        <v>921</v>
      </c>
      <c r="O2" s="3">
        <f t="shared" si="0"/>
        <v>468</v>
      </c>
      <c r="P2" s="3">
        <f t="shared" si="0"/>
        <v>694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772</v>
      </c>
      <c r="X2" s="3">
        <f t="shared" si="0"/>
        <v>77</v>
      </c>
      <c r="Y2" s="3">
        <f t="shared" si="0"/>
        <v>0</v>
      </c>
      <c r="Z2" s="3">
        <f t="shared" si="0"/>
        <v>95</v>
      </c>
      <c r="AA2" s="3">
        <f t="shared" si="0"/>
        <v>8</v>
      </c>
      <c r="AB2" s="3">
        <f t="shared" si="0"/>
        <v>1600</v>
      </c>
      <c r="AC2" s="3">
        <f t="shared" si="0"/>
        <v>1524</v>
      </c>
      <c r="AD2" s="3">
        <f t="shared" si="0"/>
        <v>467</v>
      </c>
      <c r="AE2" s="3">
        <f t="shared" si="0"/>
        <v>2186</v>
      </c>
      <c r="AF2" s="3">
        <f t="shared" si="0"/>
        <v>1443</v>
      </c>
      <c r="AG2" s="3">
        <f t="shared" si="0"/>
        <v>777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237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179</v>
      </c>
      <c r="AF4" s="6">
        <v>11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6</v>
      </c>
      <c r="K7" s="7">
        <v>6</v>
      </c>
      <c r="L7" s="7">
        <v>6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21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49</v>
      </c>
      <c r="K8" s="7">
        <v>49</v>
      </c>
      <c r="L8" s="7">
        <v>49</v>
      </c>
      <c r="M8" s="7">
        <v>49</v>
      </c>
      <c r="N8" s="7">
        <v>44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44</v>
      </c>
      <c r="AC8" s="7">
        <v>54</v>
      </c>
      <c r="AD8" s="7">
        <v>0</v>
      </c>
      <c r="AE8" s="7">
        <v>48</v>
      </c>
      <c r="AF8" s="7">
        <v>48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10</v>
      </c>
      <c r="AC26" s="7">
        <v>5</v>
      </c>
      <c r="AD26" s="7">
        <v>0</v>
      </c>
      <c r="AE26" s="7">
        <v>9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18</v>
      </c>
      <c r="AC27" s="7">
        <v>6</v>
      </c>
      <c r="AD27" s="7">
        <v>0</v>
      </c>
      <c r="AE27" s="7">
        <v>21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12</v>
      </c>
      <c r="AD28" s="7">
        <v>19</v>
      </c>
      <c r="AE28" s="7">
        <v>11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9</v>
      </c>
      <c r="AD31" s="7">
        <v>0</v>
      </c>
      <c r="AE31" s="7">
        <v>9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3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5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8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5</v>
      </c>
      <c r="AD42" s="7">
        <v>1</v>
      </c>
      <c r="AE42" s="7">
        <v>8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7</v>
      </c>
      <c r="AD46" s="7">
        <v>0</v>
      </c>
      <c r="AE46" s="7">
        <v>14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3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3</v>
      </c>
      <c r="AD47" s="7">
        <v>0</v>
      </c>
      <c r="AE47" s="7">
        <v>3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20</v>
      </c>
      <c r="X52" s="7">
        <v>6</v>
      </c>
      <c r="Y52" s="7">
        <v>0</v>
      </c>
      <c r="Z52" s="7">
        <v>2</v>
      </c>
      <c r="AA52" s="7">
        <v>0</v>
      </c>
      <c r="AB52" s="7">
        <v>17</v>
      </c>
      <c r="AC52" s="7">
        <v>8</v>
      </c>
      <c r="AD52" s="7">
        <v>0</v>
      </c>
      <c r="AE52" s="7">
        <v>25</v>
      </c>
      <c r="AF52" s="7">
        <v>15</v>
      </c>
      <c r="AG52" s="7">
        <v>3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24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31</v>
      </c>
      <c r="X53" s="7">
        <v>0</v>
      </c>
      <c r="Y53" s="7">
        <v>0</v>
      </c>
      <c r="Z53" s="7">
        <v>1</v>
      </c>
      <c r="AA53" s="7">
        <v>0</v>
      </c>
      <c r="AB53" s="7">
        <v>64</v>
      </c>
      <c r="AC53" s="7">
        <v>69</v>
      </c>
      <c r="AD53" s="7">
        <v>38</v>
      </c>
      <c r="AE53" s="7">
        <v>55</v>
      </c>
      <c r="AF53" s="7">
        <v>65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2</v>
      </c>
      <c r="AD57" s="7">
        <v>0</v>
      </c>
      <c r="AE57" s="7">
        <v>2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7</v>
      </c>
      <c r="AC60" s="7">
        <v>9</v>
      </c>
      <c r="AD60" s="7">
        <v>3</v>
      </c>
      <c r="AE60" s="7">
        <v>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8</v>
      </c>
      <c r="AD65" s="7">
        <v>1</v>
      </c>
      <c r="AE65" s="7">
        <v>9</v>
      </c>
      <c r="AF65" s="7">
        <v>14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12</v>
      </c>
      <c r="AD67" s="7">
        <v>2</v>
      </c>
      <c r="AE67" s="7">
        <v>17</v>
      </c>
      <c r="AF67" s="7">
        <v>20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6</v>
      </c>
      <c r="AD68" s="7">
        <v>1</v>
      </c>
      <c r="AE68" s="7">
        <v>10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1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4</v>
      </c>
      <c r="AD87" s="7">
        <v>0</v>
      </c>
      <c r="AE87" s="7">
        <v>6</v>
      </c>
      <c r="AF87" s="7">
        <v>6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10</v>
      </c>
      <c r="AC141" s="7">
        <v>13</v>
      </c>
      <c r="AD141" s="7">
        <v>13</v>
      </c>
      <c r="AE141" s="7">
        <v>16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3</v>
      </c>
      <c r="K150" s="7">
        <v>3</v>
      </c>
      <c r="L150" s="7">
        <v>3</v>
      </c>
      <c r="M150" s="7">
        <v>3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3</v>
      </c>
      <c r="AD150" s="7">
        <v>2</v>
      </c>
      <c r="AE150" s="7">
        <v>3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9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3</v>
      </c>
      <c r="K154" s="7">
        <v>3</v>
      </c>
      <c r="L154" s="7">
        <v>3</v>
      </c>
      <c r="M154" s="7">
        <v>0</v>
      </c>
      <c r="N154" s="7">
        <v>3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6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8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54</v>
      </c>
      <c r="X156" s="7">
        <v>3</v>
      </c>
      <c r="Y156" s="7">
        <v>0</v>
      </c>
      <c r="Z156" s="7">
        <v>3</v>
      </c>
      <c r="AA156" s="7">
        <v>0</v>
      </c>
      <c r="AB156" s="7">
        <v>61</v>
      </c>
      <c r="AC156" s="7">
        <v>59</v>
      </c>
      <c r="AD156" s="7">
        <v>30</v>
      </c>
      <c r="AE156" s="7">
        <v>59</v>
      </c>
      <c r="AF156" s="7">
        <v>60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0</v>
      </c>
      <c r="AD160" s="7">
        <v>0</v>
      </c>
      <c r="AE160" s="7">
        <v>1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0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9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2</v>
      </c>
      <c r="K172" s="7">
        <v>2</v>
      </c>
      <c r="L172" s="7">
        <v>2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6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4</v>
      </c>
      <c r="AD175" s="7">
        <v>0</v>
      </c>
      <c r="AE175" s="7">
        <v>13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2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1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1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5</v>
      </c>
      <c r="AD188" s="7">
        <v>0</v>
      </c>
      <c r="AE188" s="7">
        <v>15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2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7</v>
      </c>
      <c r="AD191" s="7">
        <v>0</v>
      </c>
      <c r="AE191" s="7">
        <v>9</v>
      </c>
      <c r="AF191" s="7">
        <v>7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2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0</v>
      </c>
      <c r="AE194" s="7">
        <v>2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5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8</v>
      </c>
      <c r="AC198" s="7">
        <v>5</v>
      </c>
      <c r="AD198" s="7">
        <v>0</v>
      </c>
      <c r="AE198" s="7">
        <v>15</v>
      </c>
      <c r="AF198" s="7">
        <v>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1</v>
      </c>
      <c r="AC207" s="7">
        <v>0</v>
      </c>
      <c r="AD207" s="7">
        <v>0</v>
      </c>
      <c r="AE207" s="7">
        <v>0</v>
      </c>
      <c r="AF207" s="7">
        <v>1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17</v>
      </c>
      <c r="AD209" s="7">
        <v>2</v>
      </c>
      <c r="AE209" s="7">
        <v>23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13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27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46</v>
      </c>
      <c r="AC262" s="7">
        <v>4</v>
      </c>
      <c r="AD262" s="7">
        <v>0</v>
      </c>
      <c r="AE262" s="7">
        <v>52</v>
      </c>
      <c r="AF262" s="7">
        <v>1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1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6</v>
      </c>
      <c r="K271" s="7">
        <v>6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9</v>
      </c>
      <c r="AD271" s="7">
        <v>0</v>
      </c>
      <c r="AE271" s="7">
        <v>5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2</v>
      </c>
      <c r="AD284" s="7">
        <v>0</v>
      </c>
      <c r="AE284" s="7">
        <v>2</v>
      </c>
      <c r="AF284" s="7">
        <v>2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2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16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8</v>
      </c>
      <c r="AD295" s="7">
        <v>19</v>
      </c>
      <c r="AE295" s="7">
        <v>9</v>
      </c>
      <c r="AF295" s="7">
        <v>10</v>
      </c>
      <c r="AG295" s="7">
        <v>21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8</v>
      </c>
      <c r="AC310" s="7">
        <v>7</v>
      </c>
      <c r="AD310" s="7">
        <v>0</v>
      </c>
      <c r="AE310" s="7">
        <v>10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5</v>
      </c>
      <c r="AD314" s="7">
        <v>0</v>
      </c>
      <c r="AE314" s="7">
        <v>5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1</v>
      </c>
      <c r="AE316" s="7">
        <v>2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9</v>
      </c>
      <c r="AD319" s="7">
        <v>0</v>
      </c>
      <c r="AE319" s="7">
        <v>11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11</v>
      </c>
      <c r="AD328" s="7">
        <v>1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3</v>
      </c>
      <c r="AD351" s="7">
        <v>0</v>
      </c>
      <c r="AE351" s="7">
        <v>4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18</v>
      </c>
      <c r="K378" s="7">
        <v>20</v>
      </c>
      <c r="L378" s="7">
        <v>20</v>
      </c>
      <c r="M378" s="7">
        <v>5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15</v>
      </c>
      <c r="K394" s="7">
        <v>15</v>
      </c>
      <c r="L394" s="7">
        <v>15</v>
      </c>
      <c r="M394" s="7">
        <v>14</v>
      </c>
      <c r="N394" s="7">
        <v>14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9</v>
      </c>
      <c r="X394" s="7">
        <v>1</v>
      </c>
      <c r="Y394" s="7">
        <v>0</v>
      </c>
      <c r="Z394" s="7">
        <v>0</v>
      </c>
      <c r="AA394" s="7">
        <v>0</v>
      </c>
      <c r="AB394" s="7">
        <v>18</v>
      </c>
      <c r="AC394" s="7">
        <v>18</v>
      </c>
      <c r="AD394" s="7">
        <v>9</v>
      </c>
      <c r="AE394" s="7">
        <v>20</v>
      </c>
      <c r="AF394" s="7">
        <v>11</v>
      </c>
      <c r="AG394" s="7">
        <v>9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4</v>
      </c>
      <c r="AC395" s="7">
        <v>3</v>
      </c>
      <c r="AD395" s="7">
        <v>0</v>
      </c>
      <c r="AE395" s="7">
        <v>3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1</v>
      </c>
      <c r="AE396" s="7">
        <v>3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4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4</v>
      </c>
      <c r="AE398" s="7">
        <v>4</v>
      </c>
      <c r="AF398" s="7">
        <v>4</v>
      </c>
      <c r="AG398" s="7">
        <v>4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49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66</v>
      </c>
      <c r="AC407" s="7">
        <v>54</v>
      </c>
      <c r="AD407" s="7">
        <v>24</v>
      </c>
      <c r="AE407" s="7">
        <v>82</v>
      </c>
      <c r="AF407" s="7">
        <v>49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2</v>
      </c>
      <c r="AD411" s="7">
        <v>0</v>
      </c>
      <c r="AE411" s="7">
        <v>2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3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5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10</v>
      </c>
      <c r="X422" s="7">
        <v>0</v>
      </c>
      <c r="Y422" s="7">
        <v>0</v>
      </c>
      <c r="Z422" s="7">
        <v>0</v>
      </c>
      <c r="AA422" s="7">
        <v>0</v>
      </c>
      <c r="AB422" s="7">
        <v>9</v>
      </c>
      <c r="AC422" s="7">
        <v>9</v>
      </c>
      <c r="AD422" s="7">
        <v>10</v>
      </c>
      <c r="AE422" s="7">
        <v>8</v>
      </c>
      <c r="AF422" s="7">
        <v>7</v>
      </c>
      <c r="AG422" s="7">
        <v>10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3</v>
      </c>
      <c r="AE424" s="7">
        <v>6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0</v>
      </c>
      <c r="AD428" s="7">
        <v>0</v>
      </c>
      <c r="AE428" s="7">
        <v>2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5</v>
      </c>
      <c r="AD436" s="7">
        <v>0</v>
      </c>
      <c r="AE436" s="7">
        <v>7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5</v>
      </c>
      <c r="K438" s="7">
        <v>4</v>
      </c>
      <c r="L438" s="7">
        <v>4</v>
      </c>
      <c r="M438" s="7">
        <v>4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1</v>
      </c>
      <c r="AC438" s="7">
        <v>4</v>
      </c>
      <c r="AD438" s="7">
        <v>0</v>
      </c>
      <c r="AE438" s="7">
        <v>5</v>
      </c>
      <c r="AF438" s="7">
        <v>1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13</v>
      </c>
      <c r="K439" s="7">
        <v>13</v>
      </c>
      <c r="L439" s="7">
        <v>13</v>
      </c>
      <c r="M439" s="7">
        <v>13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14</v>
      </c>
      <c r="AC439" s="7">
        <v>13</v>
      </c>
      <c r="AD439" s="7">
        <v>1</v>
      </c>
      <c r="AE439" s="7">
        <v>17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1</v>
      </c>
      <c r="AD440" s="7">
        <v>0</v>
      </c>
      <c r="AE440" s="7">
        <v>2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1</v>
      </c>
      <c r="AE442" s="7">
        <v>0</v>
      </c>
      <c r="AF442" s="7">
        <v>0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0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2</v>
      </c>
      <c r="AC459" s="7">
        <v>0</v>
      </c>
      <c r="AD459" s="7">
        <v>0</v>
      </c>
      <c r="AE459" s="7">
        <v>2</v>
      </c>
      <c r="AF459" s="7">
        <v>2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1</v>
      </c>
      <c r="K471" s="7">
        <v>1</v>
      </c>
      <c r="L471" s="7">
        <v>1</v>
      </c>
      <c r="M471" s="7">
        <v>1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2</v>
      </c>
      <c r="AC471" s="7">
        <v>1</v>
      </c>
      <c r="AD471" s="7">
        <v>0</v>
      </c>
      <c r="AE471" s="7">
        <v>2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3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10" priority="24"/>
  </conditionalFormatting>
  <conditionalFormatting sqref="H4:H23 H25:H486">
    <cfRule type="duplicateValues" dxfId="209" priority="10"/>
  </conditionalFormatting>
  <conditionalFormatting sqref="H24">
    <cfRule type="duplicateValues" dxfId="208" priority="7"/>
  </conditionalFormatting>
  <conditionalFormatting sqref="H487:H488">
    <cfRule type="duplicateValues" dxfId="207" priority="9"/>
  </conditionalFormatting>
  <conditionalFormatting sqref="H489">
    <cfRule type="duplicateValues" dxfId="206" priority="8"/>
  </conditionalFormatting>
  <conditionalFormatting sqref="H490">
    <cfRule type="duplicateValues" dxfId="205" priority="4"/>
    <cfRule type="duplicateValues" dxfId="204" priority="5"/>
    <cfRule type="duplicateValues" dxfId="203" priority="6"/>
  </conditionalFormatting>
  <conditionalFormatting sqref="H491">
    <cfRule type="duplicateValues" dxfId="202" priority="1"/>
    <cfRule type="duplicateValues" dxfId="201" priority="2"/>
    <cfRule type="duplicateValues" dxfId="200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91"/>
  <sheetViews>
    <sheetView showGridLines="0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814</v>
      </c>
      <c r="K2" s="3">
        <f t="shared" si="0"/>
        <v>737</v>
      </c>
      <c r="L2" s="3">
        <f t="shared" si="0"/>
        <v>839</v>
      </c>
      <c r="M2" s="3">
        <f t="shared" si="0"/>
        <v>729</v>
      </c>
      <c r="N2" s="3">
        <f t="shared" si="0"/>
        <v>784</v>
      </c>
      <c r="O2" s="3">
        <f t="shared" si="0"/>
        <v>356</v>
      </c>
      <c r="P2" s="3">
        <f t="shared" si="0"/>
        <v>542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476</v>
      </c>
      <c r="X2" s="3">
        <f t="shared" si="0"/>
        <v>44</v>
      </c>
      <c r="Y2" s="3">
        <f t="shared" si="0"/>
        <v>0</v>
      </c>
      <c r="Z2" s="3">
        <f t="shared" si="0"/>
        <v>76</v>
      </c>
      <c r="AA2" s="3">
        <f t="shared" si="0"/>
        <v>5</v>
      </c>
      <c r="AB2" s="3">
        <f t="shared" si="0"/>
        <v>1242</v>
      </c>
      <c r="AC2" s="3">
        <f t="shared" si="0"/>
        <v>1128</v>
      </c>
      <c r="AD2" s="3">
        <f t="shared" si="0"/>
        <v>314</v>
      </c>
      <c r="AE2" s="3">
        <f t="shared" si="0"/>
        <v>1738</v>
      </c>
      <c r="AF2" s="3">
        <f t="shared" si="0"/>
        <v>1153</v>
      </c>
      <c r="AG2" s="3">
        <f t="shared" si="0"/>
        <v>656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151</v>
      </c>
      <c r="N4" s="6">
        <v>201</v>
      </c>
      <c r="O4" s="6">
        <v>90</v>
      </c>
      <c r="P4" s="6">
        <v>90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152</v>
      </c>
      <c r="AF4" s="6">
        <v>6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207</v>
      </c>
      <c r="K5" s="7">
        <v>148</v>
      </c>
      <c r="L5" s="7">
        <v>226</v>
      </c>
      <c r="M5" s="7">
        <v>179</v>
      </c>
      <c r="N5" s="7">
        <v>189</v>
      </c>
      <c r="O5" s="7">
        <v>199</v>
      </c>
      <c r="P5" s="7">
        <v>197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33</v>
      </c>
      <c r="AA5" s="7">
        <v>0</v>
      </c>
      <c r="AB5" s="7">
        <v>181</v>
      </c>
      <c r="AC5" s="7">
        <v>181</v>
      </c>
      <c r="AD5" s="7">
        <v>4</v>
      </c>
      <c r="AE5" s="7">
        <v>182</v>
      </c>
      <c r="AF5" s="7">
        <v>183</v>
      </c>
      <c r="AG5" s="7">
        <v>181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152</v>
      </c>
      <c r="K6" s="7">
        <v>152</v>
      </c>
      <c r="L6" s="7">
        <v>161</v>
      </c>
      <c r="M6" s="7">
        <v>153</v>
      </c>
      <c r="N6" s="7">
        <v>142</v>
      </c>
      <c r="O6" s="7">
        <v>0</v>
      </c>
      <c r="P6" s="7">
        <v>144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8</v>
      </c>
      <c r="Y6" s="7">
        <v>0</v>
      </c>
      <c r="Z6" s="7">
        <v>3</v>
      </c>
      <c r="AA6" s="7">
        <v>4</v>
      </c>
      <c r="AB6" s="7">
        <v>155</v>
      </c>
      <c r="AC6" s="7">
        <v>162</v>
      </c>
      <c r="AD6" s="7">
        <v>1</v>
      </c>
      <c r="AE6" s="7">
        <v>163</v>
      </c>
      <c r="AF6" s="7">
        <v>154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2</v>
      </c>
      <c r="N7" s="7">
        <v>0</v>
      </c>
      <c r="O7" s="7">
        <v>2</v>
      </c>
      <c r="P7" s="7">
        <v>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8</v>
      </c>
      <c r="AC7" s="7">
        <v>10</v>
      </c>
      <c r="AD7" s="7">
        <v>0</v>
      </c>
      <c r="AE7" s="7">
        <v>16</v>
      </c>
      <c r="AF7" s="7">
        <v>11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17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14</v>
      </c>
      <c r="AD9" s="7">
        <v>0</v>
      </c>
      <c r="AE9" s="7">
        <v>19</v>
      </c>
      <c r="AF9" s="7">
        <v>10</v>
      </c>
      <c r="AG9" s="7">
        <v>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9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2</v>
      </c>
      <c r="AD16" s="7">
        <v>1</v>
      </c>
      <c r="AE16" s="7">
        <v>4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2</v>
      </c>
      <c r="K17" s="7">
        <v>2</v>
      </c>
      <c r="L17" s="7">
        <v>2</v>
      </c>
      <c r="M17" s="7">
        <v>2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2</v>
      </c>
      <c r="AD17" s="7">
        <v>0</v>
      </c>
      <c r="AE17" s="7">
        <v>3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1</v>
      </c>
      <c r="K20" s="7">
        <v>1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37</v>
      </c>
      <c r="K21" s="7">
        <v>37</v>
      </c>
      <c r="L21" s="7">
        <v>37</v>
      </c>
      <c r="M21" s="7">
        <v>42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26</v>
      </c>
      <c r="X21" s="7">
        <v>1</v>
      </c>
      <c r="Y21" s="7">
        <v>0</v>
      </c>
      <c r="Z21" s="7">
        <v>0</v>
      </c>
      <c r="AA21" s="7">
        <v>0</v>
      </c>
      <c r="AB21" s="7">
        <v>52</v>
      </c>
      <c r="AC21" s="7">
        <v>55</v>
      </c>
      <c r="AD21" s="7">
        <v>2</v>
      </c>
      <c r="AE21" s="7">
        <v>59</v>
      </c>
      <c r="AF21" s="7">
        <v>60</v>
      </c>
      <c r="AG21" s="7">
        <v>46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11</v>
      </c>
      <c r="X26" s="7">
        <v>0</v>
      </c>
      <c r="Y26" s="7">
        <v>0</v>
      </c>
      <c r="Z26" s="7">
        <v>0</v>
      </c>
      <c r="AA26" s="7">
        <v>0</v>
      </c>
      <c r="AB26" s="7">
        <v>10</v>
      </c>
      <c r="AC26" s="7">
        <v>6</v>
      </c>
      <c r="AD26" s="7">
        <v>0</v>
      </c>
      <c r="AE26" s="7">
        <v>12</v>
      </c>
      <c r="AF26" s="7">
        <v>9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3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6</v>
      </c>
      <c r="AC28" s="7">
        <v>4</v>
      </c>
      <c r="AD28" s="7">
        <v>4</v>
      </c>
      <c r="AE28" s="7">
        <v>6</v>
      </c>
      <c r="AF28" s="7">
        <v>6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14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8</v>
      </c>
      <c r="AD29" s="7">
        <v>0</v>
      </c>
      <c r="AE29" s="7">
        <v>13</v>
      </c>
      <c r="AF29" s="7">
        <v>9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1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2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8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6</v>
      </c>
      <c r="AD34" s="7">
        <v>0</v>
      </c>
      <c r="AE34" s="7">
        <v>7</v>
      </c>
      <c r="AF34" s="7">
        <v>6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7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4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6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2</v>
      </c>
      <c r="AA40" s="7">
        <v>0</v>
      </c>
      <c r="AB40" s="7">
        <v>11</v>
      </c>
      <c r="AC40" s="7">
        <v>14</v>
      </c>
      <c r="AD40" s="7">
        <v>13</v>
      </c>
      <c r="AE40" s="7">
        <v>20</v>
      </c>
      <c r="AF40" s="7">
        <v>13</v>
      </c>
      <c r="AG40" s="7">
        <v>14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14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7</v>
      </c>
      <c r="AD42" s="7">
        <v>1</v>
      </c>
      <c r="AE42" s="7">
        <v>10</v>
      </c>
      <c r="AF42" s="7">
        <v>5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2</v>
      </c>
      <c r="X44" s="7">
        <v>0</v>
      </c>
      <c r="Y44" s="7">
        <v>0</v>
      </c>
      <c r="Z44" s="7">
        <v>0</v>
      </c>
      <c r="AA44" s="7">
        <v>0</v>
      </c>
      <c r="AB44" s="7">
        <v>2</v>
      </c>
      <c r="AC44" s="7">
        <v>1</v>
      </c>
      <c r="AD44" s="7">
        <v>0</v>
      </c>
      <c r="AE44" s="7">
        <v>2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9</v>
      </c>
      <c r="X46" s="7">
        <v>0</v>
      </c>
      <c r="Y46" s="7">
        <v>0</v>
      </c>
      <c r="Z46" s="7">
        <v>1</v>
      </c>
      <c r="AA46" s="7">
        <v>0</v>
      </c>
      <c r="AB46" s="7">
        <v>6</v>
      </c>
      <c r="AC46" s="7">
        <v>8</v>
      </c>
      <c r="AD46" s="7">
        <v>1</v>
      </c>
      <c r="AE46" s="7">
        <v>9</v>
      </c>
      <c r="AF46" s="7">
        <v>3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3</v>
      </c>
      <c r="AA51" s="7">
        <v>0</v>
      </c>
      <c r="AB51" s="7">
        <v>14</v>
      </c>
      <c r="AC51" s="7">
        <v>7</v>
      </c>
      <c r="AD51" s="7">
        <v>3</v>
      </c>
      <c r="AE51" s="7">
        <v>12</v>
      </c>
      <c r="AF51" s="7">
        <v>14</v>
      </c>
      <c r="AG51" s="7">
        <v>8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5</v>
      </c>
      <c r="Y52" s="7">
        <v>0</v>
      </c>
      <c r="Z52" s="7">
        <v>2</v>
      </c>
      <c r="AA52" s="7">
        <v>0</v>
      </c>
      <c r="AB52" s="7">
        <v>20</v>
      </c>
      <c r="AC52" s="7">
        <v>10</v>
      </c>
      <c r="AD52" s="7">
        <v>8</v>
      </c>
      <c r="AE52" s="7">
        <v>27</v>
      </c>
      <c r="AF52" s="7">
        <v>14</v>
      </c>
      <c r="AG52" s="7">
        <v>12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22</v>
      </c>
      <c r="O53" s="7">
        <v>0</v>
      </c>
      <c r="P53" s="7">
        <v>26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</v>
      </c>
      <c r="X53" s="7">
        <v>0</v>
      </c>
      <c r="Y53" s="7">
        <v>0</v>
      </c>
      <c r="Z53" s="7">
        <v>3</v>
      </c>
      <c r="AA53" s="7">
        <v>0</v>
      </c>
      <c r="AB53" s="7">
        <v>64</v>
      </c>
      <c r="AC53" s="7">
        <v>59</v>
      </c>
      <c r="AD53" s="7">
        <v>35</v>
      </c>
      <c r="AE53" s="7">
        <v>59</v>
      </c>
      <c r="AF53" s="7">
        <v>69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4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9</v>
      </c>
      <c r="AC60" s="7">
        <v>6</v>
      </c>
      <c r="AD60" s="7">
        <v>4</v>
      </c>
      <c r="AE60" s="7">
        <v>5</v>
      </c>
      <c r="AF60" s="7">
        <v>11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7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8</v>
      </c>
      <c r="AD63" s="7">
        <v>1</v>
      </c>
      <c r="AE63" s="7">
        <v>13</v>
      </c>
      <c r="AF63" s="7">
        <v>11</v>
      </c>
      <c r="AG63" s="7">
        <v>12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0</v>
      </c>
      <c r="Y65" s="7">
        <v>0</v>
      </c>
      <c r="Z65" s="7">
        <v>0</v>
      </c>
      <c r="AA65" s="7">
        <v>0</v>
      </c>
      <c r="AB65" s="7">
        <v>13</v>
      </c>
      <c r="AC65" s="7">
        <v>14</v>
      </c>
      <c r="AD65" s="7">
        <v>0</v>
      </c>
      <c r="AE65" s="7">
        <v>11</v>
      </c>
      <c r="AF65" s="7">
        <v>14</v>
      </c>
      <c r="AG65" s="7">
        <v>9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10</v>
      </c>
      <c r="AC66" s="7">
        <v>6</v>
      </c>
      <c r="AD66" s="7">
        <v>0</v>
      </c>
      <c r="AE66" s="7">
        <v>6</v>
      </c>
      <c r="AF66" s="7">
        <v>3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15</v>
      </c>
      <c r="X67" s="7">
        <v>0</v>
      </c>
      <c r="Y67" s="7">
        <v>0</v>
      </c>
      <c r="Z67" s="7">
        <v>0</v>
      </c>
      <c r="AA67" s="7">
        <v>0</v>
      </c>
      <c r="AB67" s="7">
        <v>20</v>
      </c>
      <c r="AC67" s="7">
        <v>17</v>
      </c>
      <c r="AD67" s="7">
        <v>5</v>
      </c>
      <c r="AE67" s="7">
        <v>17</v>
      </c>
      <c r="AF67" s="7">
        <v>23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1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14</v>
      </c>
      <c r="K97" s="7">
        <v>14</v>
      </c>
      <c r="L97" s="7">
        <v>14</v>
      </c>
      <c r="M97" s="7">
        <v>0</v>
      </c>
      <c r="N97" s="7">
        <v>11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26</v>
      </c>
      <c r="AC97" s="7">
        <v>17</v>
      </c>
      <c r="AD97" s="7">
        <v>12</v>
      </c>
      <c r="AE97" s="7">
        <v>36</v>
      </c>
      <c r="AF97" s="7">
        <v>35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1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5</v>
      </c>
      <c r="AD105" s="7">
        <v>2</v>
      </c>
      <c r="AE105" s="7">
        <v>13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1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2</v>
      </c>
      <c r="K112" s="7">
        <v>2</v>
      </c>
      <c r="L112" s="7">
        <v>2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5</v>
      </c>
      <c r="AF112" s="7">
        <v>1</v>
      </c>
      <c r="AG112" s="7">
        <v>2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3</v>
      </c>
      <c r="AD114" s="7">
        <v>3</v>
      </c>
      <c r="AE114" s="7">
        <v>1</v>
      </c>
      <c r="AF114" s="7">
        <v>3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5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1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3</v>
      </c>
      <c r="AC129" s="7">
        <v>2</v>
      </c>
      <c r="AD129" s="7">
        <v>3</v>
      </c>
      <c r="AE129" s="7">
        <v>4</v>
      </c>
      <c r="AF129" s="7">
        <v>3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32</v>
      </c>
      <c r="AC131" s="7">
        <v>22</v>
      </c>
      <c r="AD131" s="7">
        <v>18</v>
      </c>
      <c r="AE131" s="7">
        <v>32</v>
      </c>
      <c r="AF131" s="7">
        <v>33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3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9</v>
      </c>
      <c r="K136" s="7">
        <v>9</v>
      </c>
      <c r="L136" s="7">
        <v>9</v>
      </c>
      <c r="M136" s="7">
        <v>0</v>
      </c>
      <c r="N136" s="7">
        <v>4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11</v>
      </c>
      <c r="AD136" s="7">
        <v>0</v>
      </c>
      <c r="AE136" s="7">
        <v>27</v>
      </c>
      <c r="AF136" s="7">
        <v>17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1</v>
      </c>
      <c r="AF140" s="7">
        <v>1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5</v>
      </c>
      <c r="K141" s="7">
        <v>5</v>
      </c>
      <c r="L141" s="7">
        <v>5</v>
      </c>
      <c r="M141" s="7">
        <v>5</v>
      </c>
      <c r="N141" s="7">
        <v>6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7</v>
      </c>
      <c r="AD141" s="7">
        <v>7</v>
      </c>
      <c r="AE141" s="7">
        <v>6</v>
      </c>
      <c r="AF141" s="7">
        <v>7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4</v>
      </c>
      <c r="AD147" s="7">
        <v>4</v>
      </c>
      <c r="AE147" s="7">
        <v>7</v>
      </c>
      <c r="AF147" s="7">
        <v>4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1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1</v>
      </c>
      <c r="K149" s="7">
        <v>1</v>
      </c>
      <c r="L149" s="7">
        <v>1</v>
      </c>
      <c r="M149" s="7">
        <v>1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5</v>
      </c>
      <c r="AC149" s="7">
        <v>2</v>
      </c>
      <c r="AD149" s="7">
        <v>1</v>
      </c>
      <c r="AE149" s="7">
        <v>5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2</v>
      </c>
      <c r="AC150" s="7">
        <v>1</v>
      </c>
      <c r="AD150" s="7">
        <v>1</v>
      </c>
      <c r="AE150" s="7">
        <v>3</v>
      </c>
      <c r="AF150" s="7">
        <v>2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1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2</v>
      </c>
      <c r="K153" s="7">
        <v>2</v>
      </c>
      <c r="L153" s="7">
        <v>2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1</v>
      </c>
      <c r="AE154" s="7">
        <v>2</v>
      </c>
      <c r="AF154" s="7">
        <v>1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2</v>
      </c>
      <c r="AE155" s="7">
        <v>2</v>
      </c>
      <c r="AF155" s="7">
        <v>1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11</v>
      </c>
      <c r="K156" s="7">
        <v>11</v>
      </c>
      <c r="L156" s="7">
        <v>11</v>
      </c>
      <c r="M156" s="7">
        <v>30</v>
      </c>
      <c r="N156" s="7">
        <v>8</v>
      </c>
      <c r="O156" s="7">
        <v>8</v>
      </c>
      <c r="P156" s="7">
        <v>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27</v>
      </c>
      <c r="X156" s="7">
        <v>1</v>
      </c>
      <c r="Y156" s="7">
        <v>0</v>
      </c>
      <c r="Z156" s="7">
        <v>1</v>
      </c>
      <c r="AA156" s="7">
        <v>0</v>
      </c>
      <c r="AB156" s="7">
        <v>37</v>
      </c>
      <c r="AC156" s="7">
        <v>26</v>
      </c>
      <c r="AD156" s="7">
        <v>27</v>
      </c>
      <c r="AE156" s="7">
        <v>46</v>
      </c>
      <c r="AF156" s="7">
        <v>37</v>
      </c>
      <c r="AG156" s="7">
        <v>36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3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3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</v>
      </c>
      <c r="AD175" s="7">
        <v>0</v>
      </c>
      <c r="AE175" s="7">
        <v>2</v>
      </c>
      <c r="AF175" s="7">
        <v>1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5</v>
      </c>
      <c r="AE177" s="7">
        <v>5</v>
      </c>
      <c r="AF177" s="7">
        <v>5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2</v>
      </c>
      <c r="AD188" s="7">
        <v>0</v>
      </c>
      <c r="AE188" s="7">
        <v>3</v>
      </c>
      <c r="AF188" s="7">
        <v>2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3</v>
      </c>
      <c r="AE191" s="7">
        <v>5</v>
      </c>
      <c r="AF191" s="7">
        <v>1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2</v>
      </c>
      <c r="K194" s="7">
        <v>0</v>
      </c>
      <c r="L194" s="7">
        <v>2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5</v>
      </c>
      <c r="AD194" s="7">
        <v>0</v>
      </c>
      <c r="AE194" s="7">
        <v>4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1</v>
      </c>
      <c r="K201" s="7">
        <v>1</v>
      </c>
      <c r="L201" s="7">
        <v>1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1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26</v>
      </c>
      <c r="X209" s="7">
        <v>0</v>
      </c>
      <c r="Y209" s="7">
        <v>0</v>
      </c>
      <c r="Z209" s="7">
        <v>1</v>
      </c>
      <c r="AA209" s="7">
        <v>0</v>
      </c>
      <c r="AB209" s="7">
        <v>34</v>
      </c>
      <c r="AC209" s="7">
        <v>47</v>
      </c>
      <c r="AD209" s="7">
        <v>0</v>
      </c>
      <c r="AE209" s="7">
        <v>48</v>
      </c>
      <c r="AF209" s="7">
        <v>40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4</v>
      </c>
      <c r="AD211" s="7">
        <v>0</v>
      </c>
      <c r="AE211" s="7">
        <v>6</v>
      </c>
      <c r="AF211" s="7">
        <v>4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9</v>
      </c>
      <c r="K231" s="7">
        <v>9</v>
      </c>
      <c r="L231" s="7">
        <v>9</v>
      </c>
      <c r="M231" s="7">
        <v>9</v>
      </c>
      <c r="N231" s="7">
        <v>18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17</v>
      </c>
      <c r="AC231" s="7">
        <v>17</v>
      </c>
      <c r="AD231" s="7">
        <v>9</v>
      </c>
      <c r="AE231" s="7">
        <v>29</v>
      </c>
      <c r="AF231" s="7">
        <v>18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4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8</v>
      </c>
      <c r="AC239" s="7">
        <v>4</v>
      </c>
      <c r="AD239" s="7">
        <v>0</v>
      </c>
      <c r="AE239" s="7">
        <v>8</v>
      </c>
      <c r="AF239" s="7">
        <v>2</v>
      </c>
      <c r="AG239" s="7">
        <v>6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1</v>
      </c>
      <c r="AE249" s="7">
        <v>3</v>
      </c>
      <c r="AF249" s="7">
        <v>3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1</v>
      </c>
      <c r="K252" s="7">
        <v>1</v>
      </c>
      <c r="L252" s="7">
        <v>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2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2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2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2</v>
      </c>
      <c r="AD259" s="7">
        <v>0</v>
      </c>
      <c r="AE259" s="7">
        <v>4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22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28</v>
      </c>
      <c r="AC262" s="7">
        <v>5</v>
      </c>
      <c r="AD262" s="7">
        <v>1</v>
      </c>
      <c r="AE262" s="7">
        <v>39</v>
      </c>
      <c r="AF262" s="7">
        <v>0</v>
      </c>
      <c r="AG262" s="7">
        <v>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8</v>
      </c>
      <c r="AD266" s="7">
        <v>0</v>
      </c>
      <c r="AE266" s="7">
        <v>9</v>
      </c>
      <c r="AF266" s="7">
        <v>8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1</v>
      </c>
      <c r="K271" s="7">
        <v>1</v>
      </c>
      <c r="L271" s="7">
        <v>1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4</v>
      </c>
      <c r="AD271" s="7">
        <v>0</v>
      </c>
      <c r="AE271" s="7">
        <v>2</v>
      </c>
      <c r="AF271" s="7">
        <v>3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5</v>
      </c>
      <c r="AD281" s="7">
        <v>0</v>
      </c>
      <c r="AE281" s="7">
        <v>8</v>
      </c>
      <c r="AF281" s="7">
        <v>9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3</v>
      </c>
      <c r="AC283" s="7">
        <v>0</v>
      </c>
      <c r="AD283" s="7">
        <v>0</v>
      </c>
      <c r="AE283" s="7">
        <v>3</v>
      </c>
      <c r="AF283" s="7">
        <v>3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0</v>
      </c>
      <c r="AD287" s="7">
        <v>0</v>
      </c>
      <c r="AE287" s="7">
        <v>1</v>
      </c>
      <c r="AF287" s="7">
        <v>1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5</v>
      </c>
      <c r="AD289" s="7">
        <v>5</v>
      </c>
      <c r="AE289" s="7">
        <v>12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9</v>
      </c>
      <c r="AE295" s="7">
        <v>10</v>
      </c>
      <c r="AF295" s="7">
        <v>10</v>
      </c>
      <c r="AG295" s="7">
        <v>14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15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9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7</v>
      </c>
      <c r="AC300" s="7">
        <v>6</v>
      </c>
      <c r="AD300" s="7">
        <v>3</v>
      </c>
      <c r="AE300" s="7">
        <v>14</v>
      </c>
      <c r="AF300" s="7">
        <v>8</v>
      </c>
      <c r="AG300" s="7">
        <v>9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1</v>
      </c>
      <c r="AD305" s="7">
        <v>0</v>
      </c>
      <c r="AE305" s="7">
        <v>6</v>
      </c>
      <c r="AF305" s="7">
        <v>5</v>
      </c>
      <c r="AG305" s="7">
        <v>5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11</v>
      </c>
      <c r="AC310" s="7">
        <v>9</v>
      </c>
      <c r="AD310" s="7">
        <v>0</v>
      </c>
      <c r="AE310" s="7">
        <v>11</v>
      </c>
      <c r="AF310" s="7">
        <v>0</v>
      </c>
      <c r="AG310" s="7">
        <v>10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10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5</v>
      </c>
      <c r="K314" s="7">
        <v>5</v>
      </c>
      <c r="L314" s="7">
        <v>5</v>
      </c>
      <c r="M314" s="7">
        <v>0</v>
      </c>
      <c r="N314" s="7">
        <v>2</v>
      </c>
      <c r="O314" s="7">
        <v>0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0</v>
      </c>
      <c r="AE314" s="7">
        <v>3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6</v>
      </c>
      <c r="AC317" s="7">
        <v>5</v>
      </c>
      <c r="AD317" s="7">
        <v>1</v>
      </c>
      <c r="AE317" s="7">
        <v>7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5</v>
      </c>
      <c r="AC319" s="7">
        <v>4</v>
      </c>
      <c r="AD319" s="7">
        <v>0</v>
      </c>
      <c r="AE319" s="7">
        <v>4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1</v>
      </c>
      <c r="AD320" s="7">
        <v>0</v>
      </c>
      <c r="AE320" s="7">
        <v>1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11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3</v>
      </c>
      <c r="AD323" s="7">
        <v>1</v>
      </c>
      <c r="AE323" s="7">
        <v>10</v>
      </c>
      <c r="AF323" s="7">
        <v>1</v>
      </c>
      <c r="AG323" s="7">
        <v>10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5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6</v>
      </c>
      <c r="AD328" s="7">
        <v>0</v>
      </c>
      <c r="AE328" s="7">
        <v>12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2</v>
      </c>
      <c r="AE329" s="7">
        <v>3</v>
      </c>
      <c r="AF329" s="7">
        <v>0</v>
      </c>
      <c r="AG329" s="7">
        <v>3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1</v>
      </c>
      <c r="K336" s="7">
        <v>1</v>
      </c>
      <c r="L336" s="7">
        <v>1</v>
      </c>
      <c r="M336" s="7">
        <v>1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1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2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4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1</v>
      </c>
      <c r="K350" s="7">
        <v>1</v>
      </c>
      <c r="L350" s="7">
        <v>1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2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4</v>
      </c>
      <c r="K353" s="7">
        <v>4</v>
      </c>
      <c r="L353" s="7">
        <v>4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2</v>
      </c>
      <c r="X353" s="7">
        <v>0</v>
      </c>
      <c r="Y353" s="7">
        <v>0</v>
      </c>
      <c r="Z353" s="7">
        <v>0</v>
      </c>
      <c r="AA353" s="7">
        <v>0</v>
      </c>
      <c r="AB353" s="7">
        <v>5</v>
      </c>
      <c r="AC353" s="7">
        <v>10</v>
      </c>
      <c r="AD353" s="7">
        <v>0</v>
      </c>
      <c r="AE353" s="7">
        <v>13</v>
      </c>
      <c r="AF353" s="7">
        <v>1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3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1</v>
      </c>
      <c r="AC354" s="7">
        <v>3</v>
      </c>
      <c r="AD354" s="7">
        <v>0</v>
      </c>
      <c r="AE354" s="7">
        <v>3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4</v>
      </c>
      <c r="K355" s="7">
        <v>4</v>
      </c>
      <c r="L355" s="7">
        <v>4</v>
      </c>
      <c r="M355" s="7">
        <v>4</v>
      </c>
      <c r="N355" s="7">
        <v>1</v>
      </c>
      <c r="O355" s="7">
        <v>3</v>
      </c>
      <c r="P355" s="7">
        <v>4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6</v>
      </c>
      <c r="AD355" s="7">
        <v>8</v>
      </c>
      <c r="AE355" s="7">
        <v>10</v>
      </c>
      <c r="AF355" s="7">
        <v>9</v>
      </c>
      <c r="AG355" s="7">
        <v>8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2</v>
      </c>
      <c r="AD360" s="7">
        <v>2</v>
      </c>
      <c r="AE360" s="7">
        <v>2</v>
      </c>
      <c r="AF360" s="7">
        <v>2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0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1</v>
      </c>
      <c r="AD367" s="7">
        <v>3</v>
      </c>
      <c r="AE367" s="7">
        <v>3</v>
      </c>
      <c r="AF367" s="7">
        <v>3</v>
      </c>
      <c r="AG367" s="7">
        <v>3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3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1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3</v>
      </c>
      <c r="K378" s="7">
        <v>3</v>
      </c>
      <c r="L378" s="7">
        <v>3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7</v>
      </c>
      <c r="AD378" s="7">
        <v>1</v>
      </c>
      <c r="AE378" s="7">
        <v>9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2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2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8</v>
      </c>
      <c r="AC389" s="7">
        <v>9</v>
      </c>
      <c r="AD389" s="7">
        <v>0</v>
      </c>
      <c r="AE389" s="7">
        <v>11</v>
      </c>
      <c r="AF389" s="7">
        <v>8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6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1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2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3</v>
      </c>
      <c r="K393" s="7">
        <v>3</v>
      </c>
      <c r="L393" s="7">
        <v>3</v>
      </c>
      <c r="M393" s="7">
        <v>3</v>
      </c>
      <c r="N393" s="7">
        <v>1</v>
      </c>
      <c r="O393" s="7">
        <v>0</v>
      </c>
      <c r="P393" s="7">
        <v>1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3</v>
      </c>
      <c r="AD393" s="7">
        <v>1</v>
      </c>
      <c r="AE393" s="7">
        <v>3</v>
      </c>
      <c r="AF393" s="7">
        <v>3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9</v>
      </c>
      <c r="AC394" s="7">
        <v>4</v>
      </c>
      <c r="AD394" s="7">
        <v>2</v>
      </c>
      <c r="AE394" s="7">
        <v>11</v>
      </c>
      <c r="AF394" s="7">
        <v>8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0</v>
      </c>
      <c r="AD396" s="7">
        <v>0</v>
      </c>
      <c r="AE396" s="7">
        <v>1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0</v>
      </c>
      <c r="AD405" s="7">
        <v>0</v>
      </c>
      <c r="AE405" s="7">
        <v>1</v>
      </c>
      <c r="AF405" s="7">
        <v>1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48</v>
      </c>
      <c r="K407" s="7">
        <v>47</v>
      </c>
      <c r="L407" s="7">
        <v>47</v>
      </c>
      <c r="M407" s="7">
        <v>52</v>
      </c>
      <c r="N407" s="7">
        <v>30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1</v>
      </c>
      <c r="Y407" s="7">
        <v>0</v>
      </c>
      <c r="Z407" s="7">
        <v>3</v>
      </c>
      <c r="AA407" s="7">
        <v>0</v>
      </c>
      <c r="AB407" s="7">
        <v>70</v>
      </c>
      <c r="AC407" s="7">
        <v>45</v>
      </c>
      <c r="AD407" s="7">
        <v>21</v>
      </c>
      <c r="AE407" s="7">
        <v>79</v>
      </c>
      <c r="AF407" s="7">
        <v>38</v>
      </c>
      <c r="AG407" s="7">
        <v>22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2</v>
      </c>
      <c r="AD409" s="7">
        <v>0</v>
      </c>
      <c r="AE409" s="7">
        <v>2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0</v>
      </c>
      <c r="AD410" s="7">
        <v>0</v>
      </c>
      <c r="AE410" s="7">
        <v>4</v>
      </c>
      <c r="AF410" s="7">
        <v>4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0</v>
      </c>
      <c r="AD411" s="7">
        <v>0</v>
      </c>
      <c r="AE411" s="7">
        <v>1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6</v>
      </c>
      <c r="AC413" s="7">
        <v>4</v>
      </c>
      <c r="AD413" s="7">
        <v>4</v>
      </c>
      <c r="AE413" s="7">
        <v>6</v>
      </c>
      <c r="AF413" s="7">
        <v>0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0</v>
      </c>
      <c r="AD416" s="7">
        <v>0</v>
      </c>
      <c r="AE416" s="7">
        <v>1</v>
      </c>
      <c r="AF416" s="7">
        <v>1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2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2</v>
      </c>
      <c r="AD418" s="7">
        <v>0</v>
      </c>
      <c r="AE418" s="7">
        <v>4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5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4</v>
      </c>
      <c r="AC419" s="7">
        <v>6</v>
      </c>
      <c r="AD419" s="7">
        <v>0</v>
      </c>
      <c r="AE419" s="7">
        <v>7</v>
      </c>
      <c r="AF419" s="7">
        <v>3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2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1</v>
      </c>
      <c r="AD421" s="7">
        <v>0</v>
      </c>
      <c r="AE421" s="7">
        <v>5</v>
      </c>
      <c r="AF421" s="7">
        <v>4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5</v>
      </c>
      <c r="K424" s="7">
        <v>5</v>
      </c>
      <c r="L424" s="7">
        <v>5</v>
      </c>
      <c r="M424" s="7">
        <v>5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5</v>
      </c>
      <c r="AF424" s="7">
        <v>3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1</v>
      </c>
      <c r="K435" s="7">
        <v>1</v>
      </c>
      <c r="L435" s="7">
        <v>1</v>
      </c>
      <c r="M435" s="7">
        <v>1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6</v>
      </c>
      <c r="K438" s="7">
        <v>6</v>
      </c>
      <c r="L438" s="7">
        <v>6</v>
      </c>
      <c r="M438" s="7">
        <v>6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6</v>
      </c>
      <c r="X438" s="7">
        <v>0</v>
      </c>
      <c r="Y438" s="7">
        <v>0</v>
      </c>
      <c r="Z438" s="7">
        <v>0</v>
      </c>
      <c r="AA438" s="7">
        <v>0</v>
      </c>
      <c r="AB438" s="7">
        <v>7</v>
      </c>
      <c r="AC438" s="7">
        <v>7</v>
      </c>
      <c r="AD438" s="7">
        <v>7</v>
      </c>
      <c r="AE438" s="7">
        <v>7</v>
      </c>
      <c r="AF438" s="7">
        <v>6</v>
      </c>
      <c r="AG438" s="7">
        <v>7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4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0</v>
      </c>
      <c r="AE445" s="7">
        <v>4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1</v>
      </c>
      <c r="AD446" s="7">
        <v>1</v>
      </c>
      <c r="AE446" s="7">
        <v>2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0</v>
      </c>
      <c r="AE452" s="7">
        <v>1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1</v>
      </c>
      <c r="Y459" s="7">
        <v>0</v>
      </c>
      <c r="Z459" s="7">
        <v>0</v>
      </c>
      <c r="AA459" s="7">
        <v>0</v>
      </c>
      <c r="AB459" s="7">
        <v>1</v>
      </c>
      <c r="AC459" s="7">
        <v>1</v>
      </c>
      <c r="AD459" s="7">
        <v>1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5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1</v>
      </c>
      <c r="AC484" s="7">
        <v>0</v>
      </c>
      <c r="AD484" s="7">
        <v>0</v>
      </c>
      <c r="AE484" s="7">
        <v>2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9" priority="24"/>
  </conditionalFormatting>
  <conditionalFormatting sqref="H4:H23 H25:H486">
    <cfRule type="duplicateValues" dxfId="198" priority="10"/>
  </conditionalFormatting>
  <conditionalFormatting sqref="H24">
    <cfRule type="duplicateValues" dxfId="197" priority="7"/>
  </conditionalFormatting>
  <conditionalFormatting sqref="H487:H488">
    <cfRule type="duplicateValues" dxfId="196" priority="9"/>
  </conditionalFormatting>
  <conditionalFormatting sqref="H489">
    <cfRule type="duplicateValues" dxfId="195" priority="8"/>
  </conditionalFormatting>
  <conditionalFormatting sqref="H490">
    <cfRule type="duplicateValues" dxfId="194" priority="4"/>
    <cfRule type="duplicateValues" dxfId="193" priority="5"/>
    <cfRule type="duplicateValues" dxfId="192" priority="6"/>
  </conditionalFormatting>
  <conditionalFormatting sqref="H491">
    <cfRule type="duplicateValues" dxfId="191" priority="1"/>
    <cfRule type="duplicateValues" dxfId="190" priority="2"/>
    <cfRule type="duplicateValues" dxfId="18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91"/>
  <sheetViews>
    <sheetView showGridLines="0" tabSelected="1" zoomScale="80" zoomScaleNormal="80" workbookViewId="0">
      <pane xSplit="9" ySplit="3" topLeftCell="U465" activePane="bottomRight" state="frozen"/>
      <selection pane="topRight" activeCell="H1" sqref="H1"/>
      <selection pane="bottomLeft" activeCell="A3" sqref="A3"/>
      <selection pane="bottomRight" activeCell="J4" sqref="J4:AG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78</v>
      </c>
      <c r="K2" s="3">
        <f t="shared" si="0"/>
        <v>71</v>
      </c>
      <c r="L2" s="3">
        <f t="shared" si="0"/>
        <v>82</v>
      </c>
      <c r="M2" s="3">
        <f t="shared" si="0"/>
        <v>72</v>
      </c>
      <c r="N2" s="3">
        <f t="shared" si="0"/>
        <v>133</v>
      </c>
      <c r="O2" s="3">
        <f t="shared" si="0"/>
        <v>35</v>
      </c>
      <c r="P2" s="3">
        <f t="shared" si="0"/>
        <v>66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42</v>
      </c>
      <c r="X2" s="3">
        <f t="shared" si="0"/>
        <v>10</v>
      </c>
      <c r="Y2" s="3">
        <f t="shared" si="0"/>
        <v>1</v>
      </c>
      <c r="Z2" s="3">
        <f t="shared" si="0"/>
        <v>7</v>
      </c>
      <c r="AA2" s="3">
        <f t="shared" si="0"/>
        <v>0</v>
      </c>
      <c r="AB2" s="3">
        <f t="shared" si="0"/>
        <v>194</v>
      </c>
      <c r="AC2" s="3">
        <f t="shared" si="0"/>
        <v>159</v>
      </c>
      <c r="AD2" s="3">
        <f t="shared" si="0"/>
        <v>30</v>
      </c>
      <c r="AE2" s="3">
        <f t="shared" si="0"/>
        <v>319</v>
      </c>
      <c r="AF2" s="3">
        <f t="shared" si="0"/>
        <v>168</v>
      </c>
      <c r="AG2" s="3">
        <f t="shared" si="0"/>
        <v>105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41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</v>
      </c>
      <c r="Y4" s="6">
        <v>1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2</v>
      </c>
      <c r="AF4" s="6">
        <v>2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8</v>
      </c>
      <c r="K5" s="7">
        <v>4</v>
      </c>
      <c r="L5" s="7">
        <v>11</v>
      </c>
      <c r="M5" s="7">
        <v>11</v>
      </c>
      <c r="N5" s="7">
        <v>24</v>
      </c>
      <c r="O5" s="7">
        <v>30</v>
      </c>
      <c r="P5" s="7">
        <v>30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1</v>
      </c>
      <c r="AA5" s="7">
        <v>0</v>
      </c>
      <c r="AB5" s="7">
        <v>11</v>
      </c>
      <c r="AC5" s="7">
        <v>11</v>
      </c>
      <c r="AD5" s="7">
        <v>0</v>
      </c>
      <c r="AE5" s="7">
        <v>11</v>
      </c>
      <c r="AF5" s="7">
        <v>11</v>
      </c>
      <c r="AG5" s="7">
        <v>11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41</v>
      </c>
      <c r="K6" s="7">
        <v>41</v>
      </c>
      <c r="L6" s="7">
        <v>42</v>
      </c>
      <c r="M6" s="7">
        <v>38</v>
      </c>
      <c r="N6" s="7">
        <v>29</v>
      </c>
      <c r="O6" s="7">
        <v>0</v>
      </c>
      <c r="P6" s="7">
        <v>29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3</v>
      </c>
      <c r="Y6" s="7">
        <v>0</v>
      </c>
      <c r="Z6" s="7">
        <v>1</v>
      </c>
      <c r="AA6" s="7">
        <v>0</v>
      </c>
      <c r="AB6" s="7">
        <v>38</v>
      </c>
      <c r="AC6" s="7">
        <v>43</v>
      </c>
      <c r="AD6" s="7">
        <v>0</v>
      </c>
      <c r="AE6" s="7">
        <v>44</v>
      </c>
      <c r="AF6" s="7">
        <v>38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1</v>
      </c>
      <c r="N7" s="7">
        <v>1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1</v>
      </c>
      <c r="AD7" s="7">
        <v>0</v>
      </c>
      <c r="AE7" s="7">
        <v>2</v>
      </c>
      <c r="AF7" s="7">
        <v>1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4</v>
      </c>
      <c r="K9" s="7">
        <v>3</v>
      </c>
      <c r="L9" s="7">
        <v>4</v>
      </c>
      <c r="M9" s="7">
        <v>4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7</v>
      </c>
      <c r="AC9" s="7">
        <v>5</v>
      </c>
      <c r="AD9" s="7">
        <v>0</v>
      </c>
      <c r="AE9" s="7">
        <v>12</v>
      </c>
      <c r="AF9" s="7">
        <v>0</v>
      </c>
      <c r="AG9" s="7">
        <v>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4</v>
      </c>
      <c r="AC14" s="7">
        <v>3</v>
      </c>
      <c r="AD14" s="7">
        <v>1</v>
      </c>
      <c r="AE14" s="7">
        <v>7</v>
      </c>
      <c r="AF14" s="7">
        <v>3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3</v>
      </c>
      <c r="AF15" s="7">
        <v>1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7</v>
      </c>
      <c r="K21" s="7">
        <v>7</v>
      </c>
      <c r="L21" s="7">
        <v>7</v>
      </c>
      <c r="M21" s="7">
        <v>9</v>
      </c>
      <c r="N21" s="7">
        <v>2</v>
      </c>
      <c r="O21" s="7">
        <v>3</v>
      </c>
      <c r="P21" s="7">
        <v>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</v>
      </c>
      <c r="X21" s="7">
        <v>0</v>
      </c>
      <c r="Y21" s="7">
        <v>0</v>
      </c>
      <c r="Z21" s="7">
        <v>1</v>
      </c>
      <c r="AA21" s="7">
        <v>0</v>
      </c>
      <c r="AB21" s="7">
        <v>13</v>
      </c>
      <c r="AC21" s="7">
        <v>14</v>
      </c>
      <c r="AD21" s="7">
        <v>2</v>
      </c>
      <c r="AE21" s="7">
        <v>24</v>
      </c>
      <c r="AF21" s="7">
        <v>16</v>
      </c>
      <c r="AG21" s="7">
        <v>9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2</v>
      </c>
      <c r="AD25" s="7">
        <v>0</v>
      </c>
      <c r="AE25" s="7">
        <v>2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4</v>
      </c>
      <c r="AC26" s="7">
        <v>1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5</v>
      </c>
      <c r="AC27" s="7">
        <v>0</v>
      </c>
      <c r="AD27" s="7">
        <v>0</v>
      </c>
      <c r="AE27" s="7">
        <v>6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2</v>
      </c>
      <c r="AC28" s="7">
        <v>2</v>
      </c>
      <c r="AD28" s="7">
        <v>2</v>
      </c>
      <c r="AE28" s="7">
        <v>2</v>
      </c>
      <c r="AF28" s="7">
        <v>2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1</v>
      </c>
      <c r="AD29" s="7">
        <v>0</v>
      </c>
      <c r="AE29" s="7">
        <v>4</v>
      </c>
      <c r="AF29" s="7">
        <v>1</v>
      </c>
      <c r="AG29" s="7">
        <v>2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1</v>
      </c>
      <c r="AG30" s="7">
        <v>1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0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1</v>
      </c>
      <c r="AF35" s="7">
        <v>1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1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</v>
      </c>
      <c r="AD36" s="7">
        <v>2</v>
      </c>
      <c r="AE36" s="7">
        <v>1</v>
      </c>
      <c r="AF36" s="7">
        <v>0</v>
      </c>
      <c r="AG36" s="7">
        <v>1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1</v>
      </c>
      <c r="AD39" s="7">
        <v>0</v>
      </c>
      <c r="AE39" s="7">
        <v>1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</v>
      </c>
      <c r="X40" s="7">
        <v>0</v>
      </c>
      <c r="Y40" s="7">
        <v>0</v>
      </c>
      <c r="Z40" s="7">
        <v>0</v>
      </c>
      <c r="AA40" s="7">
        <v>0</v>
      </c>
      <c r="AB40" s="7">
        <v>1</v>
      </c>
      <c r="AC40" s="7">
        <v>0</v>
      </c>
      <c r="AD40" s="7">
        <v>1</v>
      </c>
      <c r="AE40" s="7">
        <v>4</v>
      </c>
      <c r="AF40" s="7">
        <v>1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2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2</v>
      </c>
      <c r="AD42" s="7">
        <v>0</v>
      </c>
      <c r="AE42" s="7">
        <v>8</v>
      </c>
      <c r="AF42" s="7">
        <v>0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1</v>
      </c>
      <c r="AA46" s="7">
        <v>0</v>
      </c>
      <c r="AB46" s="7">
        <v>5</v>
      </c>
      <c r="AC46" s="7">
        <v>1</v>
      </c>
      <c r="AD46" s="7">
        <v>0</v>
      </c>
      <c r="AE46" s="7">
        <v>7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1</v>
      </c>
      <c r="AA51" s="7">
        <v>0</v>
      </c>
      <c r="AB51" s="7">
        <v>4</v>
      </c>
      <c r="AC51" s="7">
        <v>1</v>
      </c>
      <c r="AD51" s="7">
        <v>0</v>
      </c>
      <c r="AE51" s="7">
        <v>4</v>
      </c>
      <c r="AF51" s="7">
        <v>3</v>
      </c>
      <c r="AG51" s="7">
        <v>4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4</v>
      </c>
      <c r="AC52" s="7">
        <v>1</v>
      </c>
      <c r="AD52" s="7">
        <v>1</v>
      </c>
      <c r="AE52" s="7">
        <v>15</v>
      </c>
      <c r="AF52" s="7">
        <v>2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4</v>
      </c>
      <c r="AC60" s="7">
        <v>0</v>
      </c>
      <c r="AD60" s="7">
        <v>1</v>
      </c>
      <c r="AE60" s="7">
        <v>5</v>
      </c>
      <c r="AF60" s="7">
        <v>2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</v>
      </c>
      <c r="AC65" s="7">
        <v>3</v>
      </c>
      <c r="AD65" s="7">
        <v>0</v>
      </c>
      <c r="AE65" s="7">
        <v>4</v>
      </c>
      <c r="AF65" s="7">
        <v>2</v>
      </c>
      <c r="AG65" s="7">
        <v>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1</v>
      </c>
      <c r="AE66" s="7">
        <v>1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1</v>
      </c>
      <c r="AA67" s="7">
        <v>0</v>
      </c>
      <c r="AB67" s="7">
        <v>4</v>
      </c>
      <c r="AC67" s="7">
        <v>2</v>
      </c>
      <c r="AD67" s="7">
        <v>1</v>
      </c>
      <c r="AE67" s="7">
        <v>4</v>
      </c>
      <c r="AF67" s="7">
        <v>5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1</v>
      </c>
      <c r="K68" s="7">
        <v>1</v>
      </c>
      <c r="L68" s="7">
        <v>1</v>
      </c>
      <c r="M68" s="7">
        <v>1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1</v>
      </c>
      <c r="AD68" s="7">
        <v>0</v>
      </c>
      <c r="AE68" s="7">
        <v>2</v>
      </c>
      <c r="AF68" s="7">
        <v>1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11</v>
      </c>
      <c r="AC97" s="7">
        <v>3</v>
      </c>
      <c r="AD97" s="7">
        <v>2</v>
      </c>
      <c r="AE97" s="7">
        <v>11</v>
      </c>
      <c r="AF97" s="7">
        <v>11</v>
      </c>
      <c r="AG97" s="7">
        <v>2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2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2</v>
      </c>
      <c r="AD105" s="7">
        <v>2</v>
      </c>
      <c r="AE105" s="7">
        <v>2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</v>
      </c>
      <c r="K136" s="7">
        <v>1</v>
      </c>
      <c r="L136" s="7">
        <v>1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8</v>
      </c>
      <c r="AF136" s="7">
        <v>7</v>
      </c>
      <c r="AG136" s="7">
        <v>6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1</v>
      </c>
      <c r="K141" s="7">
        <v>1</v>
      </c>
      <c r="L141" s="7">
        <v>1</v>
      </c>
      <c r="M141" s="7">
        <v>2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2</v>
      </c>
      <c r="AD141" s="7">
        <v>2</v>
      </c>
      <c r="AE141" s="7">
        <v>2</v>
      </c>
      <c r="AF141" s="7">
        <v>2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6</v>
      </c>
      <c r="AC209" s="7">
        <v>7</v>
      </c>
      <c r="AD209" s="7">
        <v>0</v>
      </c>
      <c r="AE209" s="7">
        <v>7</v>
      </c>
      <c r="AF209" s="7">
        <v>6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5</v>
      </c>
      <c r="AF239" s="7">
        <v>2</v>
      </c>
      <c r="AG239" s="7">
        <v>3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1</v>
      </c>
      <c r="AF249" s="7">
        <v>2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5</v>
      </c>
      <c r="AD262" s="7">
        <v>0</v>
      </c>
      <c r="AE262" s="7">
        <v>17</v>
      </c>
      <c r="AF262" s="7">
        <v>0</v>
      </c>
      <c r="AG262" s="7">
        <v>12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2</v>
      </c>
      <c r="L266" s="7">
        <v>3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7</v>
      </c>
      <c r="AC281" s="7">
        <v>2</v>
      </c>
      <c r="AD281" s="7">
        <v>0</v>
      </c>
      <c r="AE281" s="7">
        <v>6</v>
      </c>
      <c r="AF281" s="7">
        <v>7</v>
      </c>
      <c r="AG281" s="7">
        <v>7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1</v>
      </c>
      <c r="AE295" s="7">
        <v>4</v>
      </c>
      <c r="AF295" s="7">
        <v>4</v>
      </c>
      <c r="AG295" s="7">
        <v>4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1</v>
      </c>
      <c r="AD296" s="7">
        <v>1</v>
      </c>
      <c r="AE296" s="7">
        <v>5</v>
      </c>
      <c r="AF296" s="7">
        <v>5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2</v>
      </c>
      <c r="AF300" s="7">
        <v>2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1</v>
      </c>
      <c r="P310" s="7">
        <v>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5</v>
      </c>
      <c r="AC310" s="7">
        <v>4</v>
      </c>
      <c r="AD310" s="7">
        <v>0</v>
      </c>
      <c r="AE310" s="7">
        <v>9</v>
      </c>
      <c r="AF310" s="7">
        <v>0</v>
      </c>
      <c r="AG310" s="7">
        <v>3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1</v>
      </c>
      <c r="AD311" s="7">
        <v>1</v>
      </c>
      <c r="AE311" s="7">
        <v>2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4</v>
      </c>
      <c r="AC312" s="7">
        <v>2</v>
      </c>
      <c r="AD312" s="7">
        <v>3</v>
      </c>
      <c r="AE312" s="7">
        <v>5</v>
      </c>
      <c r="AF312" s="7">
        <v>2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1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1</v>
      </c>
      <c r="AE314" s="7">
        <v>3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2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2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3</v>
      </c>
      <c r="AD323" s="7">
        <v>0</v>
      </c>
      <c r="AE323" s="7">
        <v>5</v>
      </c>
      <c r="AF323" s="7">
        <v>0</v>
      </c>
      <c r="AG323" s="7">
        <v>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1</v>
      </c>
      <c r="AF328" s="7">
        <v>1</v>
      </c>
      <c r="AG328" s="7">
        <v>1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0</v>
      </c>
      <c r="AE344" s="7">
        <v>1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2</v>
      </c>
      <c r="AD353" s="7">
        <v>0</v>
      </c>
      <c r="AE353" s="7">
        <v>1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1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7</v>
      </c>
      <c r="AC378" s="7">
        <v>6</v>
      </c>
      <c r="AD378" s="7">
        <v>0</v>
      </c>
      <c r="AE378" s="7">
        <v>5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2</v>
      </c>
      <c r="AC389" s="7">
        <v>2</v>
      </c>
      <c r="AD389" s="7">
        <v>1</v>
      </c>
      <c r="AE389" s="7">
        <v>2</v>
      </c>
      <c r="AF389" s="7">
        <v>2</v>
      </c>
      <c r="AG389" s="7">
        <v>2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1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0</v>
      </c>
      <c r="AD393" s="7">
        <v>0</v>
      </c>
      <c r="AE393" s="7">
        <v>3</v>
      </c>
      <c r="AF393" s="7">
        <v>0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</v>
      </c>
      <c r="K407" s="7">
        <v>3</v>
      </c>
      <c r="L407" s="7">
        <v>4</v>
      </c>
      <c r="M407" s="7">
        <v>4</v>
      </c>
      <c r="N407" s="7">
        <v>4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1</v>
      </c>
      <c r="Y407" s="7">
        <v>0</v>
      </c>
      <c r="Z407" s="7">
        <v>1</v>
      </c>
      <c r="AA407" s="7">
        <v>0</v>
      </c>
      <c r="AB407" s="7">
        <v>12</v>
      </c>
      <c r="AC407" s="7">
        <v>2</v>
      </c>
      <c r="AD407" s="7">
        <v>1</v>
      </c>
      <c r="AE407" s="7">
        <v>17</v>
      </c>
      <c r="AF407" s="7">
        <v>8</v>
      </c>
      <c r="AG407" s="7">
        <v>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1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1</v>
      </c>
      <c r="AD424" s="7">
        <v>0</v>
      </c>
      <c r="AE424" s="7">
        <v>3</v>
      </c>
      <c r="AF424" s="7">
        <v>2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0</v>
      </c>
      <c r="AE459" s="7">
        <v>1</v>
      </c>
      <c r="AF459" s="7">
        <v>1</v>
      </c>
      <c r="AG459" s="7">
        <v>1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88" priority="25"/>
  </conditionalFormatting>
  <conditionalFormatting sqref="H4:H23 H25:H486">
    <cfRule type="duplicateValues" dxfId="187" priority="10"/>
  </conditionalFormatting>
  <conditionalFormatting sqref="H24">
    <cfRule type="duplicateValues" dxfId="186" priority="7"/>
  </conditionalFormatting>
  <conditionalFormatting sqref="H487:H488">
    <cfRule type="duplicateValues" dxfId="185" priority="9"/>
  </conditionalFormatting>
  <conditionalFormatting sqref="H489">
    <cfRule type="duplicateValues" dxfId="184" priority="8"/>
  </conditionalFormatting>
  <conditionalFormatting sqref="H490">
    <cfRule type="duplicateValues" dxfId="183" priority="4"/>
    <cfRule type="duplicateValues" dxfId="182" priority="5"/>
    <cfRule type="duplicateValues" dxfId="181" priority="6"/>
  </conditionalFormatting>
  <conditionalFormatting sqref="H491">
    <cfRule type="duplicateValues" dxfId="180" priority="1"/>
    <cfRule type="duplicateValues" dxfId="179" priority="2"/>
    <cfRule type="duplicateValues" dxfId="178" priority="3"/>
  </conditionalFormatting>
  <conditionalFormatting sqref="H492:H1048576 H1:H3">
    <cfRule type="duplicateValues" dxfId="177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76" priority="24"/>
  </conditionalFormatting>
  <conditionalFormatting sqref="H4:H23 H25:H486">
    <cfRule type="duplicateValues" dxfId="175" priority="10"/>
  </conditionalFormatting>
  <conditionalFormatting sqref="H24">
    <cfRule type="duplicateValues" dxfId="174" priority="7"/>
  </conditionalFormatting>
  <conditionalFormatting sqref="H487:H488">
    <cfRule type="duplicateValues" dxfId="173" priority="9"/>
  </conditionalFormatting>
  <conditionalFormatting sqref="H489">
    <cfRule type="duplicateValues" dxfId="172" priority="8"/>
  </conditionalFormatting>
  <conditionalFormatting sqref="H490">
    <cfRule type="duplicateValues" dxfId="171" priority="4"/>
    <cfRule type="duplicateValues" dxfId="170" priority="5"/>
    <cfRule type="duplicateValues" dxfId="169" priority="6"/>
  </conditionalFormatting>
  <conditionalFormatting sqref="H491">
    <cfRule type="duplicateValues" dxfId="168" priority="1"/>
    <cfRule type="duplicateValues" dxfId="167" priority="2"/>
    <cfRule type="duplicateValues" dxfId="166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65" priority="24"/>
  </conditionalFormatting>
  <conditionalFormatting sqref="H4:H23 H25:H486">
    <cfRule type="duplicateValues" dxfId="164" priority="10"/>
  </conditionalFormatting>
  <conditionalFormatting sqref="H24">
    <cfRule type="duplicateValues" dxfId="163" priority="7"/>
  </conditionalFormatting>
  <conditionalFormatting sqref="H487:H488">
    <cfRule type="duplicateValues" dxfId="162" priority="9"/>
  </conditionalFormatting>
  <conditionalFormatting sqref="H489">
    <cfRule type="duplicateValues" dxfId="161" priority="8"/>
  </conditionalFormatting>
  <conditionalFormatting sqref="H490">
    <cfRule type="duplicateValues" dxfId="160" priority="4"/>
    <cfRule type="duplicateValues" dxfId="159" priority="5"/>
    <cfRule type="duplicateValues" dxfId="158" priority="6"/>
  </conditionalFormatting>
  <conditionalFormatting sqref="H491">
    <cfRule type="duplicateValues" dxfId="157" priority="1"/>
    <cfRule type="duplicateValues" dxfId="156" priority="2"/>
    <cfRule type="duplicateValues" dxfId="155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4" priority="24"/>
  </conditionalFormatting>
  <conditionalFormatting sqref="H4:H23 H25:H486">
    <cfRule type="duplicateValues" dxfId="153" priority="10"/>
  </conditionalFormatting>
  <conditionalFormatting sqref="H24">
    <cfRule type="duplicateValues" dxfId="152" priority="7"/>
  </conditionalFormatting>
  <conditionalFormatting sqref="H487:H488">
    <cfRule type="duplicateValues" dxfId="151" priority="9"/>
  </conditionalFormatting>
  <conditionalFormatting sqref="H489">
    <cfRule type="duplicateValues" dxfId="150" priority="8"/>
  </conditionalFormatting>
  <conditionalFormatting sqref="H490">
    <cfRule type="duplicateValues" dxfId="149" priority="4"/>
    <cfRule type="duplicateValues" dxfId="148" priority="5"/>
    <cfRule type="duplicateValues" dxfId="147" priority="6"/>
  </conditionalFormatting>
  <conditionalFormatting sqref="H491">
    <cfRule type="duplicateValues" dxfId="146" priority="1"/>
    <cfRule type="duplicateValues" dxfId="145" priority="2"/>
    <cfRule type="duplicateValues" dxfId="144" priority="3"/>
  </conditionalFormatting>
  <conditionalFormatting sqref="H492:H1048576 H1:H2">
    <cfRule type="duplicateValues" dxfId="143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2" priority="24"/>
  </conditionalFormatting>
  <conditionalFormatting sqref="H4:H23 H25:H486">
    <cfRule type="duplicateValues" dxfId="141" priority="10"/>
  </conditionalFormatting>
  <conditionalFormatting sqref="H24">
    <cfRule type="duplicateValues" dxfId="140" priority="7"/>
  </conditionalFormatting>
  <conditionalFormatting sqref="H487:H488">
    <cfRule type="duplicateValues" dxfId="139" priority="9"/>
  </conditionalFormatting>
  <conditionalFormatting sqref="H489">
    <cfRule type="duplicateValues" dxfId="138" priority="8"/>
  </conditionalFormatting>
  <conditionalFormatting sqref="H490">
    <cfRule type="duplicateValues" dxfId="137" priority="4"/>
    <cfRule type="duplicateValues" dxfId="136" priority="5"/>
    <cfRule type="duplicateValues" dxfId="135" priority="6"/>
  </conditionalFormatting>
  <conditionalFormatting sqref="H491">
    <cfRule type="duplicateValues" dxfId="134" priority="1"/>
    <cfRule type="duplicateValues" dxfId="133" priority="2"/>
    <cfRule type="duplicateValues" dxfId="132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1" priority="25"/>
  </conditionalFormatting>
  <conditionalFormatting sqref="H4:H23 H25:H486">
    <cfRule type="duplicateValues" dxfId="130" priority="10"/>
  </conditionalFormatting>
  <conditionalFormatting sqref="H24">
    <cfRule type="duplicateValues" dxfId="129" priority="7"/>
  </conditionalFormatting>
  <conditionalFormatting sqref="H487:H488">
    <cfRule type="duplicateValues" dxfId="128" priority="9"/>
  </conditionalFormatting>
  <conditionalFormatting sqref="H489">
    <cfRule type="duplicateValues" dxfId="127" priority="8"/>
  </conditionalFormatting>
  <conditionalFormatting sqref="H490">
    <cfRule type="duplicateValues" dxfId="126" priority="4"/>
    <cfRule type="duplicateValues" dxfId="125" priority="5"/>
    <cfRule type="duplicateValues" dxfId="124" priority="6"/>
  </conditionalFormatting>
  <conditionalFormatting sqref="H491">
    <cfRule type="duplicateValues" dxfId="123" priority="1"/>
    <cfRule type="duplicateValues" dxfId="122" priority="2"/>
    <cfRule type="duplicateValues" dxfId="121" priority="3"/>
  </conditionalFormatting>
  <conditionalFormatting sqref="H492:H1048576 H1:H3">
    <cfRule type="duplicateValues" dxfId="120" priority="1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9" priority="24"/>
  </conditionalFormatting>
  <conditionalFormatting sqref="H4:H23 H25:H486">
    <cfRule type="duplicateValues" dxfId="118" priority="10"/>
  </conditionalFormatting>
  <conditionalFormatting sqref="H24">
    <cfRule type="duplicateValues" dxfId="117" priority="7"/>
  </conditionalFormatting>
  <conditionalFormatting sqref="H487:H488">
    <cfRule type="duplicateValues" dxfId="116" priority="9"/>
  </conditionalFormatting>
  <conditionalFormatting sqref="H489">
    <cfRule type="duplicateValues" dxfId="115" priority="8"/>
  </conditionalFormatting>
  <conditionalFormatting sqref="H490">
    <cfRule type="duplicateValues" dxfId="114" priority="4"/>
    <cfRule type="duplicateValues" dxfId="113" priority="5"/>
    <cfRule type="duplicateValues" dxfId="112" priority="6"/>
  </conditionalFormatting>
  <conditionalFormatting sqref="H491">
    <cfRule type="duplicateValues" dxfId="111" priority="1"/>
    <cfRule type="duplicateValues" dxfId="110" priority="2"/>
    <cfRule type="duplicateValues" dxfId="109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91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8" priority="24"/>
  </conditionalFormatting>
  <conditionalFormatting sqref="H4:H23 H25:H486">
    <cfRule type="duplicateValues" dxfId="107" priority="10"/>
  </conditionalFormatting>
  <conditionalFormatting sqref="H24">
    <cfRule type="duplicateValues" dxfId="106" priority="7"/>
  </conditionalFormatting>
  <conditionalFormatting sqref="H487:H488">
    <cfRule type="duplicateValues" dxfId="105" priority="9"/>
  </conditionalFormatting>
  <conditionalFormatting sqref="H489">
    <cfRule type="duplicateValues" dxfId="104" priority="8"/>
  </conditionalFormatting>
  <conditionalFormatting sqref="H490">
    <cfRule type="duplicateValues" dxfId="103" priority="4"/>
    <cfRule type="duplicateValues" dxfId="102" priority="5"/>
    <cfRule type="duplicateValues" dxfId="101" priority="6"/>
  </conditionalFormatting>
  <conditionalFormatting sqref="H491">
    <cfRule type="duplicateValues" dxfId="100" priority="1"/>
    <cfRule type="duplicateValues" dxfId="99" priority="2"/>
    <cfRule type="duplicateValues" dxfId="9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91"/>
  <sheetViews>
    <sheetView showGridLines="0" zoomScale="80" zoomScaleNormal="80" workbookViewId="0">
      <pane xSplit="9" ySplit="3" topLeftCell="X472" activePane="bottomRight" state="frozen"/>
      <selection pane="topRight" activeCell="H1" sqref="H1"/>
      <selection pane="bottomLeft" activeCell="A3" sqref="A3"/>
      <selection pane="bottomRight" activeCell="J489" sqref="J489:AH491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3930</v>
      </c>
      <c r="L2" s="16">
        <f t="shared" si="0"/>
        <v>3574</v>
      </c>
      <c r="M2" s="16">
        <f t="shared" si="0"/>
        <v>3997</v>
      </c>
      <c r="N2" s="16">
        <f t="shared" si="0"/>
        <v>3526</v>
      </c>
      <c r="O2" s="16">
        <f t="shared" si="0"/>
        <v>3823</v>
      </c>
      <c r="P2" s="16">
        <f t="shared" si="0"/>
        <v>1701</v>
      </c>
      <c r="Q2" s="16">
        <f t="shared" si="0"/>
        <v>2476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2899</v>
      </c>
      <c r="Y2" s="16">
        <f t="shared" si="0"/>
        <v>244</v>
      </c>
      <c r="Z2" s="16">
        <f t="shared" si="0"/>
        <v>1</v>
      </c>
      <c r="AA2" s="16">
        <f t="shared" si="0"/>
        <v>349</v>
      </c>
      <c r="AB2" s="16">
        <f t="shared" si="0"/>
        <v>23</v>
      </c>
      <c r="AC2" s="16">
        <f t="shared" si="0"/>
        <v>6145</v>
      </c>
      <c r="AD2" s="16">
        <f t="shared" si="0"/>
        <v>5752</v>
      </c>
      <c r="AE2" s="16">
        <f t="shared" si="0"/>
        <v>1716</v>
      </c>
      <c r="AF2" s="16">
        <f t="shared" si="0"/>
        <v>8602</v>
      </c>
      <c r="AG2" s="16">
        <f t="shared" si="0"/>
        <v>5596</v>
      </c>
      <c r="AH2" s="16">
        <f t="shared" si="0"/>
        <v>3007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690</v>
      </c>
      <c r="L4" s="6">
        <f>+Ene!K4+Feb!K4+Mar!K4+Abr!K4+May!K4+Jun!K4+Jul!K4+Ago!K4+Set!K4+Oct!K4+Nov!K4+Dic!K4</f>
        <v>601</v>
      </c>
      <c r="M4" s="6">
        <f>+Ene!L4+Feb!L4+Mar!L4+Abr!L4+May!L4+Jun!L4+Jul!L4+Ago!L4+Set!L4+Oct!L4+Nov!L4+Dic!L4</f>
        <v>675</v>
      </c>
      <c r="N4" s="6">
        <f>+Ene!M4+Feb!M4+Mar!M4+Abr!M4+May!M4+Jun!M4+Jul!M4+Ago!M4+Set!M4+Oct!M4+Nov!M4+Dic!M4</f>
        <v>675</v>
      </c>
      <c r="O4" s="6">
        <f>+Ene!N4+Feb!N4+Mar!N4+Abr!N4+May!N4+Jun!N4+Jul!N4+Ago!N4+Set!N4+Oct!N4+Nov!N4+Dic!N4</f>
        <v>915</v>
      </c>
      <c r="P4" s="6">
        <f>+Ene!O4+Feb!O4+Mar!O4+Abr!O4+May!O4+Jun!O4+Jul!O4+Ago!O4+Set!O4+Oct!O4+Nov!O4+Dic!O4</f>
        <v>505</v>
      </c>
      <c r="Q4" s="6">
        <f>+Ene!P4+Feb!P4+Mar!P4+Abr!P4+May!P4+Jun!P4+Jul!P4+Ago!P4+Set!P4+Oct!P4+Nov!P4+Dic!P4</f>
        <v>505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112</v>
      </c>
      <c r="Z4" s="6">
        <f>+Ene!Y4+Feb!Y4+Mar!Y4+Abr!Y4+May!Y4+Jun!Y4+Jul!Y4+Ago!Y4+Set!Y4+Oct!Y4+Nov!Y4+Dic!Y4</f>
        <v>1</v>
      </c>
      <c r="AA4" s="6">
        <f>+Ene!Z4+Feb!Z4+Mar!Z4+Abr!Z4+May!Z4+Jun!Z4+Jul!Z4+Ago!Z4+Set!Z4+Oct!Z4+Nov!Z4+Dic!Z4</f>
        <v>77</v>
      </c>
      <c r="AB4" s="6">
        <f>+Ene!AA4+Feb!AA4+Mar!AA4+Abr!AA4+May!AA4+Jun!AA4+Jul!AA4+Ago!AA4+Set!AA4+Oct!AA4+Nov!AA4+Dic!AA4</f>
        <v>5</v>
      </c>
      <c r="AC4" s="6">
        <f>+Ene!AB4+Feb!AB4+Mar!AB4+Abr!AB4+May!AB4+Jun!AB4+Jul!AB4+Ago!AB4+Set!AB4+Oct!AB4+Nov!AB4+Dic!AB4</f>
        <v>25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708</v>
      </c>
      <c r="AG4" s="6">
        <f>+Ene!AF4+Feb!AF4+Mar!AF4+Abr!AF4+May!AF4+Jun!AF4+Jul!AF4+Ago!AF4+Set!AF4+Oct!AF4+Nov!AF4+Dic!AF4</f>
        <v>50</v>
      </c>
      <c r="AH4" s="6">
        <f>+Ene!AG4+Feb!AG4+Mar!AG4+Abr!AG4+May!AG4+Jun!AG4+Jul!AG4+Ago!AG4+Set!AG4+Oct!AG4+Nov!AG4+Dic!AG4</f>
        <v>2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851</v>
      </c>
      <c r="L5" s="7">
        <f>+Ene!K5+Feb!K5+Mar!K5+Abr!K5+May!K5+Jun!K5+Jul!K5+Ago!K5+Set!K5+Oct!K5+Nov!K5+Dic!K5</f>
        <v>621</v>
      </c>
      <c r="M5" s="7">
        <f>+Ene!L5+Feb!L5+Mar!L5+Abr!L5+May!L5+Jun!L5+Jul!L5+Ago!L5+Set!L5+Oct!L5+Nov!L5+Dic!L5</f>
        <v>906</v>
      </c>
      <c r="N5" s="7">
        <f>+Ene!M5+Feb!M5+Mar!M5+Abr!M5+May!M5+Jun!M5+Jul!M5+Ago!M5+Set!M5+Oct!M5+Nov!M5+Dic!M5</f>
        <v>759</v>
      </c>
      <c r="O5" s="7">
        <f>+Ene!N5+Feb!N5+Mar!N5+Abr!N5+May!N5+Jun!N5+Jul!N5+Ago!N5+Set!N5+Oct!N5+Nov!N5+Dic!N5</f>
        <v>708</v>
      </c>
      <c r="P5" s="7">
        <f>+Ene!O5+Feb!O5+Mar!O5+Abr!O5+May!O5+Jun!O5+Jul!O5+Ago!O5+Set!O5+Oct!O5+Nov!O5+Dic!O5</f>
        <v>818</v>
      </c>
      <c r="Q5" s="7">
        <f>+Ene!P5+Feb!P5+Mar!P5+Abr!P5+May!P5+Jun!P5+Jul!P5+Ago!P5+Set!P5+Oct!P5+Nov!P5+Dic!P5</f>
        <v>809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18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87</v>
      </c>
      <c r="AB5" s="7">
        <f>+Ene!AA5+Feb!AA5+Mar!AA5+Abr!AA5+May!AA5+Jun!AA5+Jul!AA5+Ago!AA5+Set!AA5+Oct!AA5+Nov!AA5+Dic!AA5</f>
        <v>3</v>
      </c>
      <c r="AC5" s="7">
        <f>+Ene!AB5+Feb!AB5+Mar!AB5+Abr!AB5+May!AB5+Jun!AB5+Jul!AB5+Ago!AB5+Set!AB5+Oct!AB5+Nov!AB5+Dic!AB5</f>
        <v>756</v>
      </c>
      <c r="AD5" s="7">
        <f>+Ene!AC5+Feb!AC5+Mar!AC5+Abr!AC5+May!AC5+Jun!AC5+Jul!AC5+Ago!AC5+Set!AC5+Oct!AC5+Nov!AC5+Dic!AC5</f>
        <v>753</v>
      </c>
      <c r="AE5" s="7">
        <f>+Ene!AD5+Feb!AD5+Mar!AD5+Abr!AD5+May!AD5+Jun!AD5+Jul!AD5+Ago!AD5+Set!AD5+Oct!AD5+Nov!AD5+Dic!AD5</f>
        <v>7</v>
      </c>
      <c r="AF5" s="7">
        <f>+Ene!AE5+Feb!AE5+Mar!AE5+Abr!AE5+May!AE5+Jun!AE5+Jul!AE5+Ago!AE5+Set!AE5+Oct!AE5+Nov!AE5+Dic!AE5</f>
        <v>758</v>
      </c>
      <c r="AG5" s="7">
        <f>+Ene!AF5+Feb!AF5+Mar!AF5+Abr!AF5+May!AF5+Jun!AF5+Jul!AF5+Ago!AF5+Set!AF5+Oct!AF5+Nov!AF5+Dic!AF5</f>
        <v>758</v>
      </c>
      <c r="AH5" s="7">
        <f>+Ene!AG5+Feb!AG5+Mar!AG5+Abr!AG5+May!AG5+Jun!AG5+Jul!AG5+Ago!AG5+Set!AG5+Oct!AG5+Nov!AG5+Dic!AG5</f>
        <v>756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682</v>
      </c>
      <c r="L6" s="7">
        <f>+Ene!K6+Feb!K6+Mar!K6+Abr!K6+May!K6+Jun!K6+Jul!K6+Ago!K6+Set!K6+Oct!K6+Nov!K6+Dic!K6</f>
        <v>682</v>
      </c>
      <c r="M6" s="7">
        <f>+Ene!L6+Feb!L6+Mar!L6+Abr!L6+May!L6+Jun!L6+Jul!L6+Ago!L6+Set!L6+Oct!L6+Nov!L6+Dic!L6</f>
        <v>716</v>
      </c>
      <c r="N6" s="7">
        <f>+Ene!M6+Feb!M6+Mar!M6+Abr!M6+May!M6+Jun!M6+Jul!M6+Ago!M6+Set!M6+Oct!M6+Nov!M6+Dic!M6</f>
        <v>665</v>
      </c>
      <c r="O6" s="7">
        <f>+Ene!N6+Feb!N6+Mar!N6+Abr!N6+May!N6+Jun!N6+Jul!N6+Ago!N6+Set!N6+Oct!N6+Nov!N6+Dic!N6</f>
        <v>385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533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46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32</v>
      </c>
      <c r="AB6" s="7">
        <f>+Ene!AA6+Feb!AA6+Mar!AA6+Abr!AA6+May!AA6+Jun!AA6+Jul!AA6+Ago!AA6+Set!AA6+Oct!AA6+Nov!AA6+Dic!AA6</f>
        <v>13</v>
      </c>
      <c r="AC6" s="7">
        <f>+Ene!AB6+Feb!AB6+Mar!AB6+Abr!AB6+May!AB6+Jun!AB6+Jul!AB6+Ago!AB6+Set!AB6+Oct!AB6+Nov!AB6+Dic!AB6</f>
        <v>671</v>
      </c>
      <c r="AD6" s="7">
        <f>+Ene!AC6+Feb!AC6+Mar!AC6+Abr!AC6+May!AC6+Jun!AC6+Jul!AC6+Ago!AC6+Set!AC6+Oct!AC6+Nov!AC6+Dic!AC6</f>
        <v>720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724</v>
      </c>
      <c r="AG6" s="7">
        <f>+Ene!AF6+Feb!AF6+Mar!AF6+Abr!AF6+May!AF6+Jun!AF6+Jul!AF6+Ago!AF6+Set!AF6+Oct!AF6+Nov!AF6+Dic!AF6</f>
        <v>666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17</v>
      </c>
      <c r="L7" s="7">
        <f>+Ene!K7+Feb!K7+Mar!K7+Abr!K7+May!K7+Jun!K7+Jul!K7+Ago!K7+Set!K7+Oct!K7+Nov!K7+Dic!K7</f>
        <v>17</v>
      </c>
      <c r="M7" s="7">
        <f>+Ene!L7+Feb!L7+Mar!L7+Abr!L7+May!L7+Jun!L7+Jul!L7+Ago!L7+Set!L7+Oct!L7+Nov!L7+Dic!L7</f>
        <v>17</v>
      </c>
      <c r="N7" s="7">
        <f>+Ene!M7+Feb!M7+Mar!M7+Abr!M7+May!M7+Jun!M7+Jul!M7+Ago!M7+Set!M7+Oct!M7+Nov!M7+Dic!M7</f>
        <v>34</v>
      </c>
      <c r="O7" s="7">
        <f>+Ene!N7+Feb!N7+Mar!N7+Abr!N7+May!N7+Jun!N7+Jul!N7+Ago!N7+Set!N7+Oct!N7+Nov!N7+Dic!N7</f>
        <v>29</v>
      </c>
      <c r="P7" s="7">
        <f>+Ene!O7+Feb!O7+Mar!O7+Abr!O7+May!O7+Jun!O7+Jul!O7+Ago!O7+Set!O7+Oct!O7+Nov!O7+Dic!O7</f>
        <v>33</v>
      </c>
      <c r="Q7" s="7">
        <f>+Ene!P7+Feb!P7+Mar!P7+Abr!P7+May!P7+Jun!P7+Jul!P7+Ago!P7+Set!P7+Oct!P7+Nov!P7+Dic!P7</f>
        <v>32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16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28</v>
      </c>
      <c r="AD7" s="7">
        <f>+Ene!AC7+Feb!AC7+Mar!AC7+Abr!AC7+May!AC7+Jun!AC7+Jul!AC7+Ago!AC7+Set!AC7+Oct!AC7+Nov!AC7+Dic!AC7</f>
        <v>45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67</v>
      </c>
      <c r="AG7" s="7">
        <f>+Ene!AF7+Feb!AF7+Mar!AF7+Abr!AF7+May!AF7+Jun!AF7+Jul!AF7+Ago!AF7+Set!AF7+Oct!AF7+Nov!AF7+Dic!AF7</f>
        <v>43</v>
      </c>
      <c r="AH7" s="7">
        <f>+Ene!AG7+Feb!AG7+Mar!AG7+Abr!AG7+May!AG7+Jun!AG7+Jul!AG7+Ago!AG7+Set!AG7+Oct!AG7+Nov!AG7+Dic!AG7</f>
        <v>8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134</v>
      </c>
      <c r="L8" s="7">
        <f>+Ene!K8+Feb!K8+Mar!K8+Abr!K8+May!K8+Jun!K8+Jul!K8+Ago!K8+Set!K8+Oct!K8+Nov!K8+Dic!K8</f>
        <v>133</v>
      </c>
      <c r="M8" s="7">
        <f>+Ene!L8+Feb!L8+Mar!L8+Abr!L8+May!L8+Jun!L8+Jul!L8+Ago!L8+Set!L8+Oct!L8+Nov!L8+Dic!L8</f>
        <v>133</v>
      </c>
      <c r="N8" s="7">
        <f>+Ene!M8+Feb!M8+Mar!M8+Abr!M8+May!M8+Jun!M8+Jul!M8+Ago!M8+Set!M8+Oct!M8+Nov!M8+Dic!M8</f>
        <v>134</v>
      </c>
      <c r="O8" s="7">
        <f>+Ene!N8+Feb!N8+Mar!N8+Abr!N8+May!N8+Jun!N8+Jul!N8+Ago!N8+Set!N8+Oct!N8+Nov!N8+Dic!N8</f>
        <v>113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4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108</v>
      </c>
      <c r="AD8" s="7">
        <f>+Ene!AC8+Feb!AC8+Mar!AC8+Abr!AC8+May!AC8+Jun!AC8+Jul!AC8+Ago!AC8+Set!AC8+Oct!AC8+Nov!AC8+Dic!AC8</f>
        <v>139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132</v>
      </c>
      <c r="AG8" s="7">
        <f>+Ene!AF8+Feb!AF8+Mar!AF8+Abr!AF8+May!AF8+Jun!AF8+Jul!AF8+Ago!AF8+Set!AF8+Oct!AF8+Nov!AF8+Dic!AF8</f>
        <v>130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50</v>
      </c>
      <c r="L9" s="7">
        <f>+Ene!K9+Feb!K9+Mar!K9+Abr!K9+May!K9+Jun!K9+Jul!K9+Ago!K9+Set!K9+Oct!K9+Nov!K9+Dic!K9</f>
        <v>48</v>
      </c>
      <c r="M9" s="7">
        <f>+Ene!L9+Feb!L9+Mar!L9+Abr!L9+May!L9+Jun!L9+Jul!L9+Ago!L9+Set!L9+Oct!L9+Nov!L9+Dic!L9</f>
        <v>50</v>
      </c>
      <c r="N9" s="7">
        <f>+Ene!M9+Feb!M9+Mar!M9+Abr!M9+May!M9+Jun!M9+Jul!M9+Ago!M9+Set!M9+Oct!M9+Nov!M9+Dic!M9</f>
        <v>49</v>
      </c>
      <c r="O9" s="7">
        <f>+Ene!N9+Feb!N9+Mar!N9+Abr!N9+May!N9+Jun!N9+Jul!N9+Ago!N9+Set!N9+Oct!N9+Nov!N9+Dic!N9</f>
        <v>36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84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103</v>
      </c>
      <c r="AD9" s="7">
        <f>+Ene!AC9+Feb!AC9+Mar!AC9+Abr!AC9+May!AC9+Jun!AC9+Jul!AC9+Ago!AC9+Set!AC9+Oct!AC9+Nov!AC9+Dic!AC9</f>
        <v>65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126</v>
      </c>
      <c r="AG9" s="7">
        <f>+Ene!AF9+Feb!AF9+Mar!AF9+Abr!AF9+May!AF9+Jun!AF9+Jul!AF9+Ago!AF9+Set!AF9+Oct!AF9+Nov!AF9+Dic!AF9</f>
        <v>30</v>
      </c>
      <c r="AH9" s="7">
        <f>+Ene!AG9+Feb!AG9+Mar!AG9+Abr!AG9+May!AG9+Jun!AG9+Jul!AG9+Ago!AG9+Set!AG9+Oct!AG9+Nov!AG9+Dic!AG9</f>
        <v>64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3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5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6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39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17</v>
      </c>
      <c r="AD14" s="7">
        <f>+Ene!AC14+Feb!AC14+Mar!AC14+Abr!AC14+May!AC14+Jun!AC14+Jul!AC14+Ago!AC14+Set!AC14+Oct!AC14+Nov!AC14+Dic!AC14</f>
        <v>20</v>
      </c>
      <c r="AE14" s="7">
        <f>+Ene!AD14+Feb!AD14+Mar!AD14+Abr!AD14+May!AD14+Jun!AD14+Jul!AD14+Ago!AD14+Set!AD14+Oct!AD14+Nov!AD14+Dic!AD14</f>
        <v>8</v>
      </c>
      <c r="AF14" s="7">
        <f>+Ene!AE14+Feb!AE14+Mar!AE14+Abr!AE14+May!AE14+Jun!AE14+Jul!AE14+Ago!AE14+Set!AE14+Oct!AE14+Nov!AE14+Dic!AE14</f>
        <v>44</v>
      </c>
      <c r="AG14" s="7">
        <f>+Ene!AF14+Feb!AF14+Mar!AF14+Abr!AF14+May!AF14+Jun!AF14+Jul!AF14+Ago!AF14+Set!AF14+Oct!AF14+Nov!AF14+Dic!AF14</f>
        <v>12</v>
      </c>
      <c r="AH14" s="7">
        <f>+Ene!AG14+Feb!AG14+Mar!AG14+Abr!AG14+May!AG14+Jun!AG14+Jul!AG14+Ago!AG14+Set!AG14+Oct!AG14+Nov!AG14+Dic!AG14</f>
        <v>2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9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25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11</v>
      </c>
      <c r="AD15" s="7">
        <f>+Ene!AC15+Feb!AC15+Mar!AC15+Abr!AC15+May!AC15+Jun!AC15+Jul!AC15+Ago!AC15+Set!AC15+Oct!AC15+Nov!AC15+Dic!AC15</f>
        <v>6</v>
      </c>
      <c r="AE15" s="7">
        <f>+Ene!AD15+Feb!AD15+Mar!AD15+Abr!AD15+May!AD15+Jun!AD15+Jul!AD15+Ago!AD15+Set!AD15+Oct!AD15+Nov!AD15+Dic!AD15</f>
        <v>4</v>
      </c>
      <c r="AF15" s="7">
        <f>+Ene!AE15+Feb!AE15+Mar!AE15+Abr!AE15+May!AE15+Jun!AE15+Jul!AE15+Ago!AE15+Set!AE15+Oct!AE15+Nov!AE15+Dic!AE15</f>
        <v>23</v>
      </c>
      <c r="AG15" s="7">
        <f>+Ene!AF15+Feb!AF15+Mar!AF15+Abr!AF15+May!AF15+Jun!AF15+Jul!AF15+Ago!AF15+Set!AF15+Oct!AF15+Nov!AF15+Dic!AF15</f>
        <v>7</v>
      </c>
      <c r="AH15" s="7">
        <f>+Ene!AG15+Feb!AG15+Mar!AG15+Abr!AG15+May!AG15+Jun!AG15+Jul!AG15+Ago!AG15+Set!AG15+Oct!AG15+Nov!AG15+Dic!AG15</f>
        <v>7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5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10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11</v>
      </c>
      <c r="AD16" s="7">
        <f>+Ene!AC16+Feb!AC16+Mar!AC16+Abr!AC16+May!AC16+Jun!AC16+Jul!AC16+Ago!AC16+Set!AC16+Oct!AC16+Nov!AC16+Dic!AC16</f>
        <v>6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14</v>
      </c>
      <c r="AG16" s="7">
        <f>+Ene!AF16+Feb!AF16+Mar!AF16+Abr!AF16+May!AF16+Jun!AF16+Jul!AF16+Ago!AF16+Set!AF16+Oct!AF16+Nov!AF16+Dic!AF16</f>
        <v>15</v>
      </c>
      <c r="AH16" s="7">
        <f>+Ene!AG16+Feb!AG16+Mar!AG16+Abr!AG16+May!AG16+Jun!AG16+Jul!AG16+Ago!AG16+Set!AG16+Oct!AG16+Nov!AG16+Dic!AG16</f>
        <v>0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3</v>
      </c>
      <c r="L17" s="7">
        <f>+Ene!K17+Feb!K17+Mar!K17+Abr!K17+May!K17+Jun!K17+Jul!K17+Ago!K17+Set!K17+Oct!K17+Nov!K17+Dic!K17</f>
        <v>3</v>
      </c>
      <c r="M17" s="7">
        <f>+Ene!L17+Feb!L17+Mar!L17+Abr!L17+May!L17+Jun!L17+Jul!L17+Ago!L17+Set!L17+Oct!L17+Nov!L17+Dic!L17</f>
        <v>3</v>
      </c>
      <c r="N17" s="7">
        <f>+Ene!M17+Feb!M17+Mar!M17+Abr!M17+May!M17+Jun!M17+Jul!M17+Ago!M17+Set!M17+Oct!M17+Nov!M17+Dic!M17</f>
        <v>3</v>
      </c>
      <c r="O17" s="7">
        <f>+Ene!N17+Feb!N17+Mar!N17+Abr!N17+May!N17+Jun!N17+Jul!N17+Ago!N17+Set!N17+Oct!N17+Nov!N17+Dic!N17</f>
        <v>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5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7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1</v>
      </c>
      <c r="L20" s="7">
        <f>+Ene!K20+Feb!K20+Mar!K20+Abr!K20+May!K20+Jun!K20+Jul!K20+Ago!K20+Set!K20+Oct!K20+Nov!K20+Dic!K20</f>
        <v>1</v>
      </c>
      <c r="M20" s="7">
        <f>+Ene!L20+Feb!L20+Mar!L20+Abr!L20+May!L20+Jun!L20+Jul!L20+Ago!L20+Set!L20+Oct!L20+Nov!L20+Dic!L20</f>
        <v>1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8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13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15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7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144</v>
      </c>
      <c r="L21" s="7">
        <f>+Ene!K21+Feb!K21+Mar!K21+Abr!K21+May!K21+Jun!K21+Jul!K21+Ago!K21+Set!K21+Oct!K21+Nov!K21+Dic!K21</f>
        <v>144</v>
      </c>
      <c r="M21" s="7">
        <f>+Ene!L21+Feb!L21+Mar!L21+Abr!L21+May!L21+Jun!L21+Jul!L21+Ago!L21+Set!L21+Oct!L21+Nov!L21+Dic!L21</f>
        <v>145</v>
      </c>
      <c r="N21" s="7">
        <f>+Ene!M21+Feb!M21+Mar!M21+Abr!M21+May!M21+Jun!M21+Jul!M21+Ago!M21+Set!M21+Oct!M21+Nov!M21+Dic!M21</f>
        <v>175</v>
      </c>
      <c r="O21" s="7">
        <f>+Ene!N21+Feb!N21+Mar!N21+Abr!N21+May!N21+Jun!N21+Jul!N21+Ago!N21+Set!N21+Oct!N21+Nov!N21+Dic!N21</f>
        <v>47</v>
      </c>
      <c r="P21" s="7">
        <f>+Ene!O21+Feb!O21+Mar!O21+Abr!O21+May!O21+Jun!O21+Jul!O21+Ago!O21+Set!O21+Oct!O21+Nov!O21+Dic!O21</f>
        <v>161</v>
      </c>
      <c r="Q21" s="7">
        <f>+Ene!P21+Feb!P21+Mar!P21+Abr!P21+May!P21+Jun!P21+Jul!P21+Ago!P21+Set!P21+Oct!P21+Nov!P21+Dic!P21</f>
        <v>162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109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3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229</v>
      </c>
      <c r="AD21" s="7">
        <f>+Ene!AC21+Feb!AC21+Mar!AC21+Abr!AC21+May!AC21+Jun!AC21+Jul!AC21+Ago!AC21+Set!AC21+Oct!AC21+Nov!AC21+Dic!AC21</f>
        <v>225</v>
      </c>
      <c r="AE21" s="7">
        <f>+Ene!AD21+Feb!AD21+Mar!AD21+Abr!AD21+May!AD21+Jun!AD21+Jul!AD21+Ago!AD21+Set!AD21+Oct!AD21+Nov!AD21+Dic!AD21</f>
        <v>39</v>
      </c>
      <c r="AF21" s="7">
        <f>+Ene!AE21+Feb!AE21+Mar!AE21+Abr!AE21+May!AE21+Jun!AE21+Jul!AE21+Ago!AE21+Set!AE21+Oct!AE21+Nov!AE21+Dic!AE21</f>
        <v>259</v>
      </c>
      <c r="AG21" s="7">
        <f>+Ene!AF21+Feb!AF21+Mar!AF21+Abr!AF21+May!AF21+Jun!AF21+Jul!AF21+Ago!AF21+Set!AF21+Oct!AF21+Nov!AF21+Dic!AF21</f>
        <v>252</v>
      </c>
      <c r="AH21" s="7">
        <f>+Ene!AG21+Feb!AG21+Mar!AG21+Abr!AG21+May!AG21+Jun!AG21+Jul!AG21+Ago!AG21+Set!AG21+Oct!AG21+Nov!AG21+Dic!AG21</f>
        <v>175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8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2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6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4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5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37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41</v>
      </c>
      <c r="AD26" s="7">
        <f>+Ene!AC26+Feb!AC26+Mar!AC26+Abr!AC26+May!AC26+Jun!AC26+Jul!AC26+Ago!AC26+Set!AC26+Oct!AC26+Nov!AC26+Dic!AC26</f>
        <v>25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45</v>
      </c>
      <c r="AG26" s="7">
        <f>+Ene!AF26+Feb!AF26+Mar!AF26+Abr!AF26+May!AF26+Jun!AF26+Jul!AF26+Ago!AF26+Set!AF26+Oct!AF26+Nov!AF26+Dic!AF26</f>
        <v>45</v>
      </c>
      <c r="AH26" s="7">
        <f>+Ene!AG26+Feb!AG26+Mar!AG26+Abr!AG26+May!AG26+Jun!AG26+Jul!AG26+Ago!AG26+Set!AG26+Oct!AG26+Nov!AG26+Dic!AG26</f>
        <v>0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21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57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72</v>
      </c>
      <c r="AD27" s="7">
        <f>+Ene!AC27+Feb!AC27+Mar!AC27+Abr!AC27+May!AC27+Jun!AC27+Jul!AC27+Ago!AC27+Set!AC27+Oct!AC27+Nov!AC27+Dic!AC27</f>
        <v>24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73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11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16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56</v>
      </c>
      <c r="AD28" s="7">
        <f>+Ene!AC28+Feb!AC28+Mar!AC28+Abr!AC28+May!AC28+Jun!AC28+Jul!AC28+Ago!AC28+Set!AC28+Oct!AC28+Nov!AC28+Dic!AC28</f>
        <v>42</v>
      </c>
      <c r="AE28" s="7">
        <f>+Ene!AD28+Feb!AD28+Mar!AD28+Abr!AD28+May!AD28+Jun!AD28+Jul!AD28+Ago!AD28+Set!AD28+Oct!AD28+Nov!AD28+Dic!AD28</f>
        <v>62</v>
      </c>
      <c r="AF28" s="7">
        <f>+Ene!AE28+Feb!AE28+Mar!AE28+Abr!AE28+May!AE28+Jun!AE28+Jul!AE28+Ago!AE28+Set!AE28+Oct!AE28+Nov!AE28+Dic!AE28</f>
        <v>46</v>
      </c>
      <c r="AG28" s="7">
        <f>+Ene!AF28+Feb!AF28+Mar!AF28+Abr!AF28+May!AF28+Jun!AF28+Jul!AF28+Ago!AF28+Set!AF28+Oct!AF28+Nov!AF28+Dic!AF28</f>
        <v>57</v>
      </c>
      <c r="AH28" s="7">
        <f>+Ene!AG28+Feb!AG28+Mar!AG28+Abr!AG28+May!AG28+Jun!AG28+Jul!AG28+Ago!AG28+Set!AG28+Oct!AG28+Nov!AG28+Dic!AG28</f>
        <v>27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31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62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24</v>
      </c>
      <c r="AD29" s="7">
        <f>+Ene!AC29+Feb!AC29+Mar!AC29+Abr!AC29+May!AC29+Jun!AC29+Jul!AC29+Ago!AC29+Set!AC29+Oct!AC29+Nov!AC29+Dic!AC29</f>
        <v>33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48</v>
      </c>
      <c r="AG29" s="7">
        <f>+Ene!AF29+Feb!AF29+Mar!AF29+Abr!AF29+May!AF29+Jun!AF29+Jul!AF29+Ago!AF29+Set!AF29+Oct!AF29+Nov!AF29+Dic!AF29</f>
        <v>31</v>
      </c>
      <c r="AH29" s="7">
        <f>+Ene!AG29+Feb!AG29+Mar!AG29+Abr!AG29+May!AG29+Jun!AG29+Jul!AG29+Ago!AG29+Set!AG29+Oct!AG29+Nov!AG29+Dic!AG29</f>
        <v>32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4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8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4</v>
      </c>
      <c r="AD30" s="7">
        <f>+Ene!AC30+Feb!AC30+Mar!AC30+Abr!AC30+May!AC30+Jun!AC30+Jul!AC30+Ago!AC30+Set!AC30+Oct!AC30+Nov!AC30+Dic!AC30</f>
        <v>3</v>
      </c>
      <c r="AE30" s="7">
        <f>+Ene!AD30+Feb!AD30+Mar!AD30+Abr!AD30+May!AD30+Jun!AD30+Jul!AD30+Ago!AD30+Set!AD30+Oct!AD30+Nov!AD30+Dic!AD30</f>
        <v>1</v>
      </c>
      <c r="AF30" s="7">
        <f>+Ene!AE30+Feb!AE30+Mar!AE30+Abr!AE30+May!AE30+Jun!AE30+Jul!AE30+Ago!AE30+Set!AE30+Oct!AE30+Nov!AE30+Dic!AE30</f>
        <v>7</v>
      </c>
      <c r="AG30" s="7">
        <f>+Ene!AF30+Feb!AF30+Mar!AF30+Abr!AF30+May!AF30+Jun!AF30+Jul!AF30+Ago!AF30+Set!AF30+Oct!AF30+Nov!AF30+Dic!AF30</f>
        <v>7</v>
      </c>
      <c r="AH30" s="7">
        <f>+Ene!AG30+Feb!AG30+Mar!AG30+Abr!AG30+May!AG30+Jun!AG30+Jul!AG30+Ago!AG30+Set!AG30+Oct!AG30+Nov!AG30+Dic!AG30</f>
        <v>1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2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29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19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19</v>
      </c>
      <c r="AG31" s="7">
        <f>+Ene!AF31+Feb!AF31+Mar!AF31+Abr!AF31+May!AF31+Jun!AF31+Jul!AF31+Ago!AF31+Set!AF31+Oct!AF31+Nov!AF31+Dic!AF31</f>
        <v>5</v>
      </c>
      <c r="AH31" s="7">
        <f>+Ene!AG31+Feb!AG31+Mar!AG31+Abr!AG31+May!AG31+Jun!AG31+Jul!AG31+Ago!AG31+Set!AG31+Oct!AG31+Nov!AG31+Dic!AG31</f>
        <v>9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3</v>
      </c>
      <c r="AG33" s="7">
        <f>+Ene!AF33+Feb!AF33+Mar!AF33+Abr!AF33+May!AF33+Jun!AF33+Jul!AF33+Ago!AF33+Set!AF33+Oct!AF33+Nov!AF33+Dic!AF33</f>
        <v>1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13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22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21</v>
      </c>
      <c r="AD34" s="7">
        <f>+Ene!AC34+Feb!AC34+Mar!AC34+Abr!AC34+May!AC34+Jun!AC34+Jul!AC34+Ago!AC34+Set!AC34+Oct!AC34+Nov!AC34+Dic!AC34</f>
        <v>12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21</v>
      </c>
      <c r="AG34" s="7">
        <f>+Ene!AF34+Feb!AF34+Mar!AF34+Abr!AF34+May!AF34+Jun!AF34+Jul!AF34+Ago!AF34+Set!AF34+Oct!AF34+Nov!AF34+Dic!AF34</f>
        <v>9</v>
      </c>
      <c r="AH34" s="7">
        <f>+Ene!AG34+Feb!AG34+Mar!AG34+Abr!AG34+May!AG34+Jun!AG34+Jul!AG34+Ago!AG34+Set!AG34+Oct!AG34+Nov!AG34+Dic!AG34</f>
        <v>7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17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</v>
      </c>
      <c r="AD35" s="7">
        <f>+Ene!AC35+Feb!AC35+Mar!AC35+Abr!AC35+May!AC35+Jun!AC35+Jul!AC35+Ago!AC35+Set!AC35+Oct!AC35+Nov!AC35+Dic!AC35</f>
        <v>12</v>
      </c>
      <c r="AE35" s="7">
        <f>+Ene!AD35+Feb!AD35+Mar!AD35+Abr!AD35+May!AD35+Jun!AD35+Jul!AD35+Ago!AD35+Set!AD35+Oct!AD35+Nov!AD35+Dic!AD35</f>
        <v>1</v>
      </c>
      <c r="AF35" s="7">
        <f>+Ene!AE35+Feb!AE35+Mar!AE35+Abr!AE35+May!AE35+Jun!AE35+Jul!AE35+Ago!AE35+Set!AE35+Oct!AE35+Nov!AE35+Dic!AE35</f>
        <v>12</v>
      </c>
      <c r="AG35" s="7">
        <f>+Ene!AF35+Feb!AF35+Mar!AF35+Abr!AF35+May!AF35+Jun!AF35+Jul!AF35+Ago!AF35+Set!AF35+Oct!AF35+Nov!AF35+Dic!AF35</f>
        <v>1</v>
      </c>
      <c r="AH35" s="7">
        <f>+Ene!AG35+Feb!AG35+Mar!AG35+Abr!AG35+May!AG35+Jun!AG35+Jul!AG35+Ago!AG35+Set!AG35+Oct!AG35+Nov!AG35+Dic!AG35</f>
        <v>6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12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34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23</v>
      </c>
      <c r="AD36" s="7">
        <f>+Ene!AC36+Feb!AC36+Mar!AC36+Abr!AC36+May!AC36+Jun!AC36+Jul!AC36+Ago!AC36+Set!AC36+Oct!AC36+Nov!AC36+Dic!AC36</f>
        <v>18</v>
      </c>
      <c r="AE36" s="7">
        <f>+Ene!AD36+Feb!AD36+Mar!AD36+Abr!AD36+May!AD36+Jun!AD36+Jul!AD36+Ago!AD36+Set!AD36+Oct!AD36+Nov!AD36+Dic!AD36</f>
        <v>30</v>
      </c>
      <c r="AF36" s="7">
        <f>+Ene!AE36+Feb!AE36+Mar!AE36+Abr!AE36+May!AE36+Jun!AE36+Jul!AE36+Ago!AE36+Set!AE36+Oct!AE36+Nov!AE36+Dic!AE36</f>
        <v>34</v>
      </c>
      <c r="AG36" s="7">
        <f>+Ene!AF36+Feb!AF36+Mar!AF36+Abr!AF36+May!AF36+Jun!AF36+Jul!AF36+Ago!AF36+Set!AF36+Oct!AF36+Nov!AF36+Dic!AF36</f>
        <v>21</v>
      </c>
      <c r="AH36" s="7">
        <f>+Ene!AG36+Feb!AG36+Mar!AG36+Abr!AG36+May!AG36+Jun!AG36+Jul!AG36+Ago!AG36+Set!AG36+Oct!AG36+Nov!AG36+Dic!AG36</f>
        <v>32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3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16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14</v>
      </c>
      <c r="AD38" s="7">
        <f>+Ene!AC38+Feb!AC38+Mar!AC38+Abr!AC38+May!AC38+Jun!AC38+Jul!AC38+Ago!AC38+Set!AC38+Oct!AC38+Nov!AC38+Dic!AC38</f>
        <v>6</v>
      </c>
      <c r="AE38" s="7">
        <f>+Ene!AD38+Feb!AD38+Mar!AD38+Abr!AD38+May!AD38+Jun!AD38+Jul!AD38+Ago!AD38+Set!AD38+Oct!AD38+Nov!AD38+Dic!AD38</f>
        <v>1</v>
      </c>
      <c r="AF38" s="7">
        <f>+Ene!AE38+Feb!AE38+Mar!AE38+Abr!AE38+May!AE38+Jun!AE38+Jul!AE38+Ago!AE38+Set!AE38+Oct!AE38+Nov!AE38+Dic!AE38</f>
        <v>16</v>
      </c>
      <c r="AG38" s="7">
        <f>+Ene!AF38+Feb!AF38+Mar!AF38+Abr!AF38+May!AF38+Jun!AF38+Jul!AF38+Ago!AF38+Set!AF38+Oct!AF38+Nov!AF38+Dic!AF38</f>
        <v>11</v>
      </c>
      <c r="AH38" s="7">
        <f>+Ene!AG38+Feb!AG38+Mar!AG38+Abr!AG38+May!AG38+Jun!AG38+Jul!AG38+Ago!AG38+Set!AG38+Oct!AG38+Nov!AG38+Dic!AG38</f>
        <v>2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7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13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15</v>
      </c>
      <c r="AD39" s="7">
        <f>+Ene!AC39+Feb!AC39+Mar!AC39+Abr!AC39+May!AC39+Jun!AC39+Jul!AC39+Ago!AC39+Set!AC39+Oct!AC39+Nov!AC39+Dic!AC39</f>
        <v>17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18</v>
      </c>
      <c r="AG39" s="7">
        <f>+Ene!AF39+Feb!AF39+Mar!AF39+Abr!AF39+May!AF39+Jun!AF39+Jul!AF39+Ago!AF39+Set!AF39+Oct!AF39+Nov!AF39+Dic!AF39</f>
        <v>15</v>
      </c>
      <c r="AH39" s="7">
        <f>+Ene!AG39+Feb!AG39+Mar!AG39+Abr!AG39+May!AG39+Jun!AG39+Jul!AG39+Ago!AG39+Set!AG39+Oct!AG39+Nov!AG39+Dic!AG39</f>
        <v>0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27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89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2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33</v>
      </c>
      <c r="AD40" s="7">
        <f>+Ene!AC40+Feb!AC40+Mar!AC40+Abr!AC40+May!AC40+Jun!AC40+Jul!AC40+Ago!AC40+Set!AC40+Oct!AC40+Nov!AC40+Dic!AC40</f>
        <v>53</v>
      </c>
      <c r="AE40" s="7">
        <f>+Ene!AD40+Feb!AD40+Mar!AD40+Abr!AD40+May!AD40+Jun!AD40+Jul!AD40+Ago!AD40+Set!AD40+Oct!AD40+Nov!AD40+Dic!AD40</f>
        <v>59</v>
      </c>
      <c r="AF40" s="7">
        <f>+Ene!AE40+Feb!AE40+Mar!AE40+Abr!AE40+May!AE40+Jun!AE40+Jul!AE40+Ago!AE40+Set!AE40+Oct!AE40+Nov!AE40+Dic!AE40</f>
        <v>79</v>
      </c>
      <c r="AG40" s="7">
        <f>+Ene!AF40+Feb!AF40+Mar!AF40+Abr!AF40+May!AF40+Jun!AF40+Jul!AF40+Ago!AF40+Set!AF40+Oct!AF40+Nov!AF40+Dic!AF40</f>
        <v>55</v>
      </c>
      <c r="AH40" s="7">
        <f>+Ene!AG40+Feb!AG40+Mar!AG40+Abr!AG40+May!AG40+Jun!AG40+Jul!AG40+Ago!AG40+Set!AG40+Oct!AG40+Nov!AG40+Dic!AG40</f>
        <v>34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2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43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22</v>
      </c>
      <c r="AE42" s="7">
        <f>+Ene!AD42+Feb!AD42+Mar!AD42+Abr!AD42+May!AD42+Jun!AD42+Jul!AD42+Ago!AD42+Set!AD42+Oct!AD42+Nov!AD42+Dic!AD42</f>
        <v>11</v>
      </c>
      <c r="AF42" s="7">
        <f>+Ene!AE42+Feb!AE42+Mar!AE42+Abr!AE42+May!AE42+Jun!AE42+Jul!AE42+Ago!AE42+Set!AE42+Oct!AE42+Nov!AE42+Dic!AE42</f>
        <v>44</v>
      </c>
      <c r="AG42" s="7">
        <f>+Ene!AF42+Feb!AF42+Mar!AF42+Abr!AF42+May!AF42+Jun!AF42+Jul!AF42+Ago!AF42+Set!AF42+Oct!AF42+Nov!AF42+Dic!AF42</f>
        <v>12</v>
      </c>
      <c r="AH42" s="7">
        <f>+Ene!AG42+Feb!AG42+Mar!AG42+Abr!AG42+May!AG42+Jun!AG42+Jul!AG42+Ago!AG42+Set!AG42+Oct!AG42+Nov!AG42+Dic!AG42</f>
        <v>11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2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2</v>
      </c>
      <c r="AD44" s="7">
        <f>+Ene!AC44+Feb!AC44+Mar!AC44+Abr!AC44+May!AC44+Jun!AC44+Jul!AC44+Ago!AC44+Set!AC44+Oct!AC44+Nov!AC44+Dic!AC44</f>
        <v>1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2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2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33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2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33</v>
      </c>
      <c r="AD46" s="7">
        <f>+Ene!AC46+Feb!AC46+Mar!AC46+Abr!AC46+May!AC46+Jun!AC46+Jul!AC46+Ago!AC46+Set!AC46+Oct!AC46+Nov!AC46+Dic!AC46</f>
        <v>21</v>
      </c>
      <c r="AE46" s="7">
        <f>+Ene!AD46+Feb!AD46+Mar!AD46+Abr!AD46+May!AD46+Jun!AD46+Jul!AD46+Ago!AD46+Set!AD46+Oct!AD46+Nov!AD46+Dic!AD46</f>
        <v>1</v>
      </c>
      <c r="AF46" s="7">
        <f>+Ene!AE46+Feb!AE46+Mar!AE46+Abr!AE46+May!AE46+Jun!AE46+Jul!AE46+Ago!AE46+Set!AE46+Oct!AE46+Nov!AE46+Dic!AE46</f>
        <v>42</v>
      </c>
      <c r="AG46" s="7">
        <f>+Ene!AF46+Feb!AF46+Mar!AF46+Abr!AF46+May!AF46+Jun!AF46+Jul!AF46+Ago!AF46+Set!AF46+Oct!AF46+Nov!AF46+Dic!AF46</f>
        <v>10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3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</v>
      </c>
      <c r="AD47" s="7">
        <f>+Ene!AC47+Feb!AC47+Mar!AC47+Abr!AC47+May!AC47+Jun!AC47+Jul!AC47+Ago!AC47+Set!AC47+Oct!AC47+Nov!AC47+Dic!AC47</f>
        <v>4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5</v>
      </c>
      <c r="AG47" s="7">
        <f>+Ene!AF47+Feb!AF47+Mar!AF47+Abr!AF47+May!AF47+Jun!AF47+Jul!AF47+Ago!AF47+Set!AF47+Oct!AF47+Nov!AF47+Dic!AF47</f>
        <v>4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2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3</v>
      </c>
      <c r="AD49" s="7">
        <f>+Ene!AC49+Feb!AC49+Mar!AC49+Abr!AC49+May!AC49+Jun!AC49+Jul!AC49+Ago!AC49+Set!AC49+Oct!AC49+Nov!AC49+Dic!AC49</f>
        <v>4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3</v>
      </c>
      <c r="AG49" s="7">
        <f>+Ene!AF49+Feb!AF49+Mar!AF49+Abr!AF49+May!AF49+Jun!AF49+Jul!AF49+Ago!AF49+Set!AF49+Oct!AF49+Nov!AF49+Dic!AF49</f>
        <v>3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2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11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42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8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74</v>
      </c>
      <c r="AD51" s="7">
        <f>+Ene!AC51+Feb!AC51+Mar!AC51+Abr!AC51+May!AC51+Jun!AC51+Jul!AC51+Ago!AC51+Set!AC51+Oct!AC51+Nov!AC51+Dic!AC51</f>
        <v>40</v>
      </c>
      <c r="AE51" s="7">
        <f>+Ene!AD51+Feb!AD51+Mar!AD51+Abr!AD51+May!AD51+Jun!AD51+Jul!AD51+Ago!AD51+Set!AD51+Oct!AD51+Nov!AD51+Dic!AD51</f>
        <v>4</v>
      </c>
      <c r="AF51" s="7">
        <f>+Ene!AE51+Feb!AE51+Mar!AE51+Abr!AE51+May!AE51+Jun!AE51+Jul!AE51+Ago!AE51+Set!AE51+Oct!AE51+Nov!AE51+Dic!AE51</f>
        <v>68</v>
      </c>
      <c r="AG51" s="7">
        <f>+Ene!AF51+Feb!AF51+Mar!AF51+Abr!AF51+May!AF51+Jun!AF51+Jul!AF51+Ago!AF51+Set!AF51+Oct!AF51+Nov!AF51+Dic!AF51</f>
        <v>76</v>
      </c>
      <c r="AH51" s="7">
        <f>+Ene!AG51+Feb!AG51+Mar!AG51+Abr!AG51+May!AG51+Jun!AG51+Jul!AG51+Ago!AG51+Set!AG51+Oct!AG51+Nov!AG51+Dic!AG51</f>
        <v>15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21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73</v>
      </c>
      <c r="Y52" s="7">
        <f>+Ene!X52+Feb!X52+Mar!X52+Abr!X52+May!X52+Jun!X52+Jul!X52+Ago!X52+Set!X52+Oct!X52+Nov!X52+Dic!X52</f>
        <v>12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4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72</v>
      </c>
      <c r="AD52" s="7">
        <f>+Ene!AC52+Feb!AC52+Mar!AC52+Abr!AC52+May!AC52+Jun!AC52+Jul!AC52+Ago!AC52+Set!AC52+Oct!AC52+Nov!AC52+Dic!AC52</f>
        <v>34</v>
      </c>
      <c r="AE52" s="7">
        <f>+Ene!AD52+Feb!AD52+Mar!AD52+Abr!AD52+May!AD52+Jun!AD52+Jul!AD52+Ago!AD52+Set!AD52+Oct!AD52+Nov!AD52+Dic!AD52</f>
        <v>20</v>
      </c>
      <c r="AF52" s="7">
        <f>+Ene!AE52+Feb!AE52+Mar!AE52+Abr!AE52+May!AE52+Jun!AE52+Jul!AE52+Ago!AE52+Set!AE52+Oct!AE52+Nov!AE52+Dic!AE52</f>
        <v>112</v>
      </c>
      <c r="AG52" s="7">
        <f>+Ene!AF52+Feb!AF52+Mar!AF52+Abr!AF52+May!AF52+Jun!AF52+Jul!AF52+Ago!AF52+Set!AF52+Oct!AF52+Nov!AF52+Dic!AF52</f>
        <v>51</v>
      </c>
      <c r="AH52" s="7">
        <f>+Ene!AG52+Feb!AG52+Mar!AG52+Abr!AG52+May!AG52+Jun!AG52+Jul!AG52+Ago!AG52+Set!AG52+Oct!AG52+Nov!AG52+Dic!AG52</f>
        <v>33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87</v>
      </c>
      <c r="L53" s="7">
        <f>+Ene!K53+Feb!K53+Mar!K53+Abr!K53+May!K53+Jun!K53+Jul!K53+Ago!K53+Set!K53+Oct!K53+Nov!K53+Dic!K53</f>
        <v>87</v>
      </c>
      <c r="M53" s="7">
        <f>+Ene!L53+Feb!L53+Mar!L53+Abr!L53+May!L53+Jun!L53+Jul!L53+Ago!L53+Set!L53+Oct!L53+Nov!L53+Dic!L53</f>
        <v>87</v>
      </c>
      <c r="N53" s="7">
        <f>+Ene!M53+Feb!M53+Mar!M53+Abr!M53+May!M53+Jun!M53+Jul!M53+Ago!M53+Set!M53+Oct!M53+Nov!M53+Dic!M53</f>
        <v>93</v>
      </c>
      <c r="O53" s="7">
        <f>+Ene!N53+Feb!N53+Mar!N53+Abr!N53+May!N53+Jun!N53+Jul!N53+Ago!N53+Set!N53+Oct!N53+Nov!N53+Dic!N53</f>
        <v>85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86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106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7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253</v>
      </c>
      <c r="AD53" s="7">
        <f>+Ene!AC53+Feb!AC53+Mar!AC53+Abr!AC53+May!AC53+Jun!AC53+Jul!AC53+Ago!AC53+Set!AC53+Oct!AC53+Nov!AC53+Dic!AC53</f>
        <v>253</v>
      </c>
      <c r="AE53" s="7">
        <f>+Ene!AD53+Feb!AD53+Mar!AD53+Abr!AD53+May!AD53+Jun!AD53+Jul!AD53+Ago!AD53+Set!AD53+Oct!AD53+Nov!AD53+Dic!AD53</f>
        <v>139</v>
      </c>
      <c r="AF53" s="7">
        <f>+Ene!AE53+Feb!AE53+Mar!AE53+Abr!AE53+May!AE53+Jun!AE53+Jul!AE53+Ago!AE53+Set!AE53+Oct!AE53+Nov!AE53+Dic!AE53</f>
        <v>235</v>
      </c>
      <c r="AG53" s="7">
        <f>+Ene!AF53+Feb!AF53+Mar!AF53+Abr!AF53+May!AF53+Jun!AF53+Jul!AF53+Ago!AF53+Set!AF53+Oct!AF53+Nov!AF53+Dic!AF53</f>
        <v>283</v>
      </c>
      <c r="AH53" s="7">
        <f>+Ene!AG53+Feb!AG53+Mar!AG53+Abr!AG53+May!AG53+Jun!AG53+Jul!AG53+Ago!AG53+Set!AG53+Oct!AG53+Nov!AG53+Dic!AG53</f>
        <v>99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10</v>
      </c>
      <c r="AD54" s="7">
        <f>+Ene!AC54+Feb!AC54+Mar!AC54+Abr!AC54+May!AC54+Jun!AC54+Jul!AC54+Ago!AC54+Set!AC54+Oct!AC54+Nov!AC54+Dic!AC54</f>
        <v>12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8</v>
      </c>
      <c r="AG54" s="7">
        <f>+Ene!AF54+Feb!AF54+Mar!AF54+Abr!AF54+May!AF54+Jun!AF54+Jul!AF54+Ago!AF54+Set!AF54+Oct!AF54+Nov!AF54+Dic!AF54</f>
        <v>10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7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5</v>
      </c>
      <c r="AD55" s="7">
        <f>+Ene!AC55+Feb!AC55+Mar!AC55+Abr!AC55+May!AC55+Jun!AC55+Jul!AC55+Ago!AC55+Set!AC55+Oct!AC55+Nov!AC55+Dic!AC55</f>
        <v>6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6</v>
      </c>
      <c r="AG55" s="7">
        <f>+Ene!AF55+Feb!AF55+Mar!AF55+Abr!AF55+May!AF55+Jun!AF55+Jul!AF55+Ago!AF55+Set!AF55+Oct!AF55+Nov!AF55+Dic!AF55</f>
        <v>5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1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7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7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46</v>
      </c>
      <c r="AD60" s="7">
        <f>+Ene!AC60+Feb!AC60+Mar!AC60+Abr!AC60+May!AC60+Jun!AC60+Jul!AC60+Ago!AC60+Set!AC60+Oct!AC60+Nov!AC60+Dic!AC60</f>
        <v>32</v>
      </c>
      <c r="AE60" s="7">
        <f>+Ene!AD60+Feb!AD60+Mar!AD60+Abr!AD60+May!AD60+Jun!AD60+Jul!AD60+Ago!AD60+Set!AD60+Oct!AD60+Nov!AD60+Dic!AD60</f>
        <v>11</v>
      </c>
      <c r="AF60" s="7">
        <f>+Ene!AE60+Feb!AE60+Mar!AE60+Abr!AE60+May!AE60+Jun!AE60+Jul!AE60+Ago!AE60+Set!AE60+Oct!AE60+Nov!AE60+Dic!AE60</f>
        <v>44</v>
      </c>
      <c r="AG60" s="7">
        <f>+Ene!AF60+Feb!AF60+Mar!AF60+Abr!AF60+May!AF60+Jun!AF60+Jul!AF60+Ago!AF60+Set!AF60+Oct!AF60+Nov!AF60+Dic!AF60</f>
        <v>51</v>
      </c>
      <c r="AH60" s="7">
        <f>+Ene!AG60+Feb!AG60+Mar!AG60+Abr!AG60+May!AG60+Jun!AG60+Jul!AG60+Ago!AG60+Set!AG60+Oct!AG60+Nov!AG60+Dic!AG60</f>
        <v>17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66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8</v>
      </c>
      <c r="AD63" s="7">
        <f>+Ene!AC63+Feb!AC63+Mar!AC63+Abr!AC63+May!AC63+Jun!AC63+Jul!AC63+Ago!AC63+Set!AC63+Oct!AC63+Nov!AC63+Dic!AC63</f>
        <v>68</v>
      </c>
      <c r="AE63" s="7">
        <f>+Ene!AD63+Feb!AD63+Mar!AD63+Abr!AD63+May!AD63+Jun!AD63+Jul!AD63+Ago!AD63+Set!AD63+Oct!AD63+Nov!AD63+Dic!AD63</f>
        <v>3</v>
      </c>
      <c r="AF63" s="7">
        <f>+Ene!AE63+Feb!AE63+Mar!AE63+Abr!AE63+May!AE63+Jun!AE63+Jul!AE63+Ago!AE63+Set!AE63+Oct!AE63+Nov!AE63+Dic!AE63</f>
        <v>64</v>
      </c>
      <c r="AG63" s="7">
        <f>+Ene!AF63+Feb!AF63+Mar!AF63+Abr!AF63+May!AF63+Jun!AF63+Jul!AF63+Ago!AF63+Set!AF63+Oct!AF63+Nov!AF63+Dic!AF63</f>
        <v>75</v>
      </c>
      <c r="AH63" s="7">
        <f>+Ene!AG63+Feb!AG63+Mar!AG63+Abr!AG63+May!AG63+Jun!AG63+Jul!AG63+Ago!AG63+Set!AG63+Oct!AG63+Nov!AG63+Dic!AG63</f>
        <v>74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49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58</v>
      </c>
      <c r="AD65" s="7">
        <f>+Ene!AC65+Feb!AC65+Mar!AC65+Abr!AC65+May!AC65+Jun!AC65+Jul!AC65+Ago!AC65+Set!AC65+Oct!AC65+Nov!AC65+Dic!AC65</f>
        <v>58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46</v>
      </c>
      <c r="AG65" s="7">
        <f>+Ene!AF65+Feb!AF65+Mar!AF65+Abr!AF65+May!AF65+Jun!AF65+Jul!AF65+Ago!AF65+Set!AF65+Oct!AF65+Nov!AF65+Dic!AF65</f>
        <v>67</v>
      </c>
      <c r="AH65" s="7">
        <f>+Ene!AG65+Feb!AG65+Mar!AG65+Abr!AG65+May!AG65+Jun!AG65+Jul!AG65+Ago!AG65+Set!AG65+Oct!AG65+Nov!AG65+Dic!AG65</f>
        <v>41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36</v>
      </c>
      <c r="Y66" s="7">
        <f>+Ene!X66+Feb!X66+Mar!X66+Abr!X66+May!X66+Jun!X66+Jul!X66+Ago!X66+Set!X66+Oct!X66+Nov!X66+Dic!X66</f>
        <v>2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42</v>
      </c>
      <c r="AD66" s="7">
        <f>+Ene!AC66+Feb!AC66+Mar!AC66+Abr!AC66+May!AC66+Jun!AC66+Jul!AC66+Ago!AC66+Set!AC66+Oct!AC66+Nov!AC66+Dic!AC66</f>
        <v>30</v>
      </c>
      <c r="AE66" s="7">
        <f>+Ene!AD66+Feb!AD66+Mar!AD66+Abr!AD66+May!AD66+Jun!AD66+Jul!AD66+Ago!AD66+Set!AD66+Oct!AD66+Nov!AD66+Dic!AD66</f>
        <v>9</v>
      </c>
      <c r="AF66" s="7">
        <f>+Ene!AE66+Feb!AE66+Mar!AE66+Abr!AE66+May!AE66+Jun!AE66+Jul!AE66+Ago!AE66+Set!AE66+Oct!AE66+Nov!AE66+Dic!AE66</f>
        <v>32</v>
      </c>
      <c r="AG66" s="7">
        <f>+Ene!AF66+Feb!AF66+Mar!AF66+Abr!AF66+May!AF66+Jun!AF66+Jul!AF66+Ago!AF66+Set!AF66+Oct!AF66+Nov!AF66+Dic!AF66</f>
        <v>24</v>
      </c>
      <c r="AH66" s="7">
        <f>+Ene!AG66+Feb!AG66+Mar!AG66+Abr!AG66+May!AG66+Jun!AG66+Jul!AG66+Ago!AG66+Set!AG66+Oct!AG66+Nov!AG66+Dic!AG66</f>
        <v>4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55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5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78</v>
      </c>
      <c r="AD67" s="7">
        <f>+Ene!AC67+Feb!AC67+Mar!AC67+Abr!AC67+May!AC67+Jun!AC67+Jul!AC67+Ago!AC67+Set!AC67+Oct!AC67+Nov!AC67+Dic!AC67</f>
        <v>56</v>
      </c>
      <c r="AE67" s="7">
        <f>+Ene!AD67+Feb!AD67+Mar!AD67+Abr!AD67+May!AD67+Jun!AD67+Jul!AD67+Ago!AD67+Set!AD67+Oct!AD67+Nov!AD67+Dic!AD67</f>
        <v>14</v>
      </c>
      <c r="AF67" s="7">
        <f>+Ene!AE67+Feb!AE67+Mar!AE67+Abr!AE67+May!AE67+Jun!AE67+Jul!AE67+Ago!AE67+Set!AE67+Oct!AE67+Nov!AE67+Dic!AE67</f>
        <v>58</v>
      </c>
      <c r="AG67" s="7">
        <f>+Ene!AF67+Feb!AF67+Mar!AF67+Abr!AF67+May!AF67+Jun!AF67+Jul!AF67+Ago!AF67+Set!AF67+Oct!AF67+Nov!AF67+Dic!AF67</f>
        <v>79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17</v>
      </c>
      <c r="L68" s="7">
        <f>+Ene!K68+Feb!K68+Mar!K68+Abr!K68+May!K68+Jun!K68+Jul!K68+Ago!K68+Set!K68+Oct!K68+Nov!K68+Dic!K68</f>
        <v>17</v>
      </c>
      <c r="M68" s="7">
        <f>+Ene!L68+Feb!L68+Mar!L68+Abr!L68+May!L68+Jun!L68+Jul!L68+Ago!L68+Set!L68+Oct!L68+Nov!L68+Dic!L68</f>
        <v>17</v>
      </c>
      <c r="N68" s="7">
        <f>+Ene!M68+Feb!M68+Mar!M68+Abr!M68+May!M68+Jun!M68+Jul!M68+Ago!M68+Set!M68+Oct!M68+Nov!M68+Dic!M68</f>
        <v>17</v>
      </c>
      <c r="O68" s="7">
        <f>+Ene!N68+Feb!N68+Mar!N68+Abr!N68+May!N68+Jun!N68+Jul!N68+Ago!N68+Set!N68+Oct!N68+Nov!N68+Dic!N68</f>
        <v>15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10</v>
      </c>
      <c r="AD68" s="7">
        <f>+Ene!AC68+Feb!AC68+Mar!AC68+Abr!AC68+May!AC68+Jun!AC68+Jul!AC68+Ago!AC68+Set!AC68+Oct!AC68+Nov!AC68+Dic!AC68</f>
        <v>16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37</v>
      </c>
      <c r="AG68" s="7">
        <f>+Ene!AF68+Feb!AF68+Mar!AF68+Abr!AF68+May!AF68+Jun!AF68+Jul!AF68+Ago!AF68+Set!AF68+Oct!AF68+Nov!AF68+Dic!AF68</f>
        <v>23</v>
      </c>
      <c r="AH68" s="7">
        <f>+Ene!AG68+Feb!AG68+Mar!AG68+Abr!AG68+May!AG68+Jun!AG68+Jul!AG68+Ago!AG68+Set!AG68+Oct!AG68+Nov!AG68+Dic!AG68</f>
        <v>19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1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4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10</v>
      </c>
      <c r="AG78" s="7">
        <f>+Ene!AF78+Feb!AF78+Mar!AF78+Abr!AF78+May!AF78+Jun!AF78+Jul!AF78+Ago!AF78+Set!AF78+Oct!AF78+Nov!AF78+Dic!AF78</f>
        <v>6</v>
      </c>
      <c r="AH78" s="7">
        <f>+Ene!AG78+Feb!AG78+Mar!AG78+Abr!AG78+May!AG78+Jun!AG78+Jul!AG78+Ago!AG78+Set!AG78+Oct!AG78+Nov!AG78+Dic!AG78</f>
        <v>3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2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2</v>
      </c>
      <c r="L83" s="7">
        <f>+Ene!K83+Feb!K83+Mar!K83+Abr!K83+May!K83+Jun!K83+Jul!K83+Ago!K83+Set!K83+Oct!K83+Nov!K83+Dic!K83</f>
        <v>2</v>
      </c>
      <c r="M83" s="7">
        <f>+Ene!L83+Feb!L83+Mar!L83+Abr!L83+May!L83+Jun!L83+Jul!L83+Ago!L83+Set!L83+Oct!L83+Nov!L83+Dic!L83</f>
        <v>2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1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4</v>
      </c>
      <c r="AG83" s="7">
        <f>+Ene!AF83+Feb!AF83+Mar!AF83+Abr!AF83+May!AF83+Jun!AF83+Jul!AF83+Ago!AF83+Set!AF83+Oct!AF83+Nov!AF83+Dic!AF83</f>
        <v>7</v>
      </c>
      <c r="AH83" s="7">
        <f>+Ene!AG83+Feb!AG83+Mar!AG83+Abr!AG83+May!AG83+Jun!AG83+Jul!AG83+Ago!AG83+Set!AG83+Oct!AG83+Nov!AG83+Dic!AG83</f>
        <v>2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4</v>
      </c>
      <c r="L84" s="7">
        <f>+Ene!K84+Feb!K84+Mar!K84+Abr!K84+May!K84+Jun!K84+Jul!K84+Ago!K84+Set!K84+Oct!K84+Nov!K84+Dic!K84</f>
        <v>4</v>
      </c>
      <c r="M84" s="7">
        <f>+Ene!L84+Feb!L84+Mar!L84+Abr!L84+May!L84+Jun!L84+Jul!L84+Ago!L84+Set!L84+Oct!L84+Nov!L84+Dic!L84</f>
        <v>2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6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7</v>
      </c>
      <c r="AG84" s="7">
        <f>+Ene!AF84+Feb!AF84+Mar!AF84+Abr!AF84+May!AF84+Jun!AF84+Jul!AF84+Ago!AF84+Set!AF84+Oct!AF84+Nov!AF84+Dic!AF84</f>
        <v>7</v>
      </c>
      <c r="AH84" s="7">
        <f>+Ene!AG84+Feb!AG84+Mar!AG84+Abr!AG84+May!AG84+Jun!AG84+Jul!AG84+Ago!AG84+Set!AG84+Oct!AG84+Nov!AG84+Dic!AG84</f>
        <v>5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1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3</v>
      </c>
      <c r="AG85" s="7">
        <f>+Ene!AF85+Feb!AF85+Mar!AF85+Abr!AF85+May!AF85+Jun!AF85+Jul!AF85+Ago!AF85+Set!AF85+Oct!AF85+Nov!AF85+Dic!AF85</f>
        <v>3</v>
      </c>
      <c r="AH85" s="7">
        <f>+Ene!AG85+Feb!AG85+Mar!AG85+Abr!AG85+May!AG85+Jun!AG85+Jul!AG85+Ago!AG85+Set!AG85+Oct!AG85+Nov!AG85+Dic!AG85</f>
        <v>3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1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6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11</v>
      </c>
      <c r="AG87" s="7">
        <f>+Ene!AF87+Feb!AF87+Mar!AF87+Abr!AF87+May!AF87+Jun!AF87+Jul!AF87+Ago!AF87+Set!AF87+Oct!AF87+Nov!AF87+Dic!AF87</f>
        <v>11</v>
      </c>
      <c r="AH87" s="7">
        <f>+Ene!AG87+Feb!AG87+Mar!AG87+Abr!AG87+May!AG87+Jun!AG87+Jul!AG87+Ago!AG87+Set!AG87+Oct!AG87+Nov!AG87+Dic!AG87</f>
        <v>7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1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1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3</v>
      </c>
      <c r="AD95" s="7">
        <f>+Ene!AC95+Feb!AC95+Mar!AC95+Abr!AC95+May!AC95+Jun!AC95+Jul!AC95+Ago!AC95+Set!AC95+Oct!AC95+Nov!AC95+Dic!AC95</f>
        <v>3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3</v>
      </c>
      <c r="AG95" s="7">
        <f>+Ene!AF95+Feb!AF95+Mar!AF95+Abr!AF95+May!AF95+Jun!AF95+Jul!AF95+Ago!AF95+Set!AF95+Oct!AF95+Nov!AF95+Dic!AF95</f>
        <v>4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4</v>
      </c>
      <c r="AD96" s="7">
        <f>+Ene!AC96+Feb!AC96+Mar!AC96+Abr!AC96+May!AC96+Jun!AC96+Jul!AC96+Ago!AC96+Set!AC96+Oct!AC96+Nov!AC96+Dic!AC96</f>
        <v>5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12</v>
      </c>
      <c r="AG96" s="7">
        <f>+Ene!AF96+Feb!AF96+Mar!AF96+Abr!AF96+May!AF96+Jun!AF96+Jul!AF96+Ago!AF96+Set!AF96+Oct!AF96+Nov!AF96+Dic!AF96</f>
        <v>13</v>
      </c>
      <c r="AH96" s="7">
        <f>+Ene!AG96+Feb!AG96+Mar!AG96+Abr!AG96+May!AG96+Jun!AG96+Jul!AG96+Ago!AG96+Set!AG96+Oct!AG96+Nov!AG96+Dic!AG96</f>
        <v>7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44</v>
      </c>
      <c r="L97" s="7">
        <f>+Ene!K97+Feb!K97+Mar!K97+Abr!K97+May!K97+Jun!K97+Jul!K97+Ago!K97+Set!K97+Oct!K97+Nov!K97+Dic!K97</f>
        <v>44</v>
      </c>
      <c r="M97" s="7">
        <f>+Ene!L97+Feb!L97+Mar!L97+Abr!L97+May!L97+Jun!L97+Jul!L97+Ago!L97+Set!L97+Oct!L97+Nov!L97+Dic!L97</f>
        <v>44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44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5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3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92</v>
      </c>
      <c r="AD97" s="7">
        <f>+Ene!AC97+Feb!AC97+Mar!AC97+Abr!AC97+May!AC97+Jun!AC97+Jul!AC97+Ago!AC97+Set!AC97+Oct!AC97+Nov!AC97+Dic!AC97</f>
        <v>66</v>
      </c>
      <c r="AE97" s="7">
        <f>+Ene!AD97+Feb!AD97+Mar!AD97+Abr!AD97+May!AD97+Jun!AD97+Jul!AD97+Ago!AD97+Set!AD97+Oct!AD97+Nov!AD97+Dic!AD97</f>
        <v>55</v>
      </c>
      <c r="AF97" s="7">
        <f>+Ene!AE97+Feb!AE97+Mar!AE97+Abr!AE97+May!AE97+Jun!AE97+Jul!AE97+Ago!AE97+Set!AE97+Oct!AE97+Nov!AE97+Dic!AE97</f>
        <v>103</v>
      </c>
      <c r="AG97" s="7">
        <f>+Ene!AF97+Feb!AF97+Mar!AF97+Abr!AF97+May!AF97+Jun!AF97+Jul!AF97+Ago!AF97+Set!AF97+Oct!AF97+Nov!AF97+Dic!AF97</f>
        <v>108</v>
      </c>
      <c r="AH97" s="7">
        <f>+Ene!AG97+Feb!AG97+Mar!AG97+Abr!AG97+May!AG97+Jun!AG97+Jul!AG97+Ago!AG97+Set!AG97+Oct!AG97+Nov!AG97+Dic!AG97</f>
        <v>30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7</v>
      </c>
      <c r="AD98" s="7">
        <f>+Ene!AC98+Feb!AC98+Mar!AC98+Abr!AC98+May!AC98+Jun!AC98+Jul!AC98+Ago!AC98+Set!AC98+Oct!AC98+Nov!AC98+Dic!AC98</f>
        <v>4</v>
      </c>
      <c r="AE98" s="7">
        <f>+Ene!AD98+Feb!AD98+Mar!AD98+Abr!AD98+May!AD98+Jun!AD98+Jul!AD98+Ago!AD98+Set!AD98+Oct!AD98+Nov!AD98+Dic!AD98</f>
        <v>7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7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2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2</v>
      </c>
      <c r="N100" s="7">
        <f>+Ene!M100+Feb!M100+Mar!M100+Abr!M100+May!M100+Jun!M100+Jul!M100+Ago!M100+Set!M100+Oct!M100+Nov!M100+Dic!M100</f>
        <v>2</v>
      </c>
      <c r="O100" s="7">
        <f>+Ene!N100+Feb!N100+Mar!N100+Abr!N100+May!N100+Jun!N100+Jul!N100+Ago!N100+Set!N100+Oct!N100+Nov!N100+Dic!N100</f>
        <v>2</v>
      </c>
      <c r="P100" s="7">
        <f>+Ene!O100+Feb!O100+Mar!O100+Abr!O100+May!O100+Jun!O100+Jul!O100+Ago!O100+Set!O100+Oct!O100+Nov!O100+Dic!O100</f>
        <v>2</v>
      </c>
      <c r="Q100" s="7">
        <f>+Ene!P100+Feb!P100+Mar!P100+Abr!P100+May!P100+Jun!P100+Jul!P100+Ago!P100+Set!P100+Oct!P100+Nov!P100+Dic!P100</f>
        <v>2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3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13</v>
      </c>
      <c r="AD101" s="7">
        <f>+Ene!AC101+Feb!AC101+Mar!AC101+Abr!AC101+May!AC101+Jun!AC101+Jul!AC101+Ago!AC101+Set!AC101+Oct!AC101+Nov!AC101+Dic!AC101</f>
        <v>10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20</v>
      </c>
      <c r="AG101" s="7">
        <f>+Ene!AF101+Feb!AF101+Mar!AF101+Abr!AF101+May!AF101+Jun!AF101+Jul!AF101+Ago!AF101+Set!AF101+Oct!AF101+Nov!AF101+Dic!AF101</f>
        <v>16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20</v>
      </c>
      <c r="L105" s="7">
        <f>+Ene!K105+Feb!K105+Mar!K105+Abr!K105+May!K105+Jun!K105+Jul!K105+Ago!K105+Set!K105+Oct!K105+Nov!K105+Dic!K105</f>
        <v>20</v>
      </c>
      <c r="M105" s="7">
        <f>+Ene!L105+Feb!L105+Mar!L105+Abr!L105+May!L105+Jun!L105+Jul!L105+Ago!L105+Set!L105+Oct!L105+Nov!L105+Dic!L105</f>
        <v>20</v>
      </c>
      <c r="N105" s="7">
        <f>+Ene!M105+Feb!M105+Mar!M105+Abr!M105+May!M105+Jun!M105+Jul!M105+Ago!M105+Set!M105+Oct!M105+Nov!M105+Dic!M105</f>
        <v>17</v>
      </c>
      <c r="O105" s="7">
        <f>+Ene!N105+Feb!N105+Mar!N105+Abr!N105+May!N105+Jun!N105+Jul!N105+Ago!N105+Set!N105+Oct!N105+Nov!N105+Dic!N105</f>
        <v>20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7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26</v>
      </c>
      <c r="AE105" s="7">
        <f>+Ene!AD105+Feb!AD105+Mar!AD105+Abr!AD105+May!AD105+Jun!AD105+Jul!AD105+Ago!AD105+Set!AD105+Oct!AD105+Nov!AD105+Dic!AD105</f>
        <v>5</v>
      </c>
      <c r="AF105" s="7">
        <f>+Ene!AE105+Feb!AE105+Mar!AE105+Abr!AE105+May!AE105+Jun!AE105+Jul!AE105+Ago!AE105+Set!AE105+Oct!AE105+Nov!AE105+Dic!AE105</f>
        <v>57</v>
      </c>
      <c r="AG105" s="7">
        <f>+Ene!AF105+Feb!AF105+Mar!AF105+Abr!AF105+May!AF105+Jun!AF105+Jul!AF105+Ago!AF105+Set!AF105+Oct!AF105+Nov!AF105+Dic!AF105</f>
        <v>49</v>
      </c>
      <c r="AH105" s="7">
        <f>+Ene!AG105+Feb!AG105+Mar!AG105+Abr!AG105+May!AG105+Jun!AG105+Jul!AG105+Ago!AG105+Set!AG105+Oct!AG105+Nov!AG105+Dic!AG105</f>
        <v>15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8</v>
      </c>
      <c r="AG106" s="7">
        <f>+Ene!AF106+Feb!AF106+Mar!AF106+Abr!AF106+May!AF106+Jun!AF106+Jul!AF106+Ago!AF106+Set!AF106+Oct!AF106+Nov!AF106+Dic!AF106</f>
        <v>3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2</v>
      </c>
      <c r="AF107" s="7">
        <f>+Ene!AE107+Feb!AE107+Mar!AE107+Abr!AE107+May!AE107+Jun!AE107+Jul!AE107+Ago!AE107+Set!AE107+Oct!AE107+Nov!AE107+Dic!AE107</f>
        <v>2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1</v>
      </c>
      <c r="M108" s="7">
        <f>+Ene!L108+Feb!L108+Mar!L108+Abr!L108+May!L108+Jun!L108+Jul!L108+Ago!L108+Set!L108+Oct!L108+Nov!L108+Dic!L108</f>
        <v>1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3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10</v>
      </c>
      <c r="L112" s="7">
        <f>+Ene!K112+Feb!K112+Mar!K112+Abr!K112+May!K112+Jun!K112+Jul!K112+Ago!K112+Set!K112+Oct!K112+Nov!K112+Dic!K112</f>
        <v>10</v>
      </c>
      <c r="M112" s="7">
        <f>+Ene!L112+Feb!L112+Mar!L112+Abr!L112+May!L112+Jun!L112+Jul!L112+Ago!L112+Set!L112+Oct!L112+Nov!L112+Dic!L112</f>
        <v>10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8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26</v>
      </c>
      <c r="AG112" s="7">
        <f>+Ene!AF112+Feb!AF112+Mar!AF112+Abr!AF112+May!AF112+Jun!AF112+Jul!AF112+Ago!AF112+Set!AF112+Oct!AF112+Nov!AF112+Dic!AF112</f>
        <v>5</v>
      </c>
      <c r="AH112" s="7">
        <f>+Ene!AG112+Feb!AG112+Mar!AG112+Abr!AG112+May!AG112+Jun!AG112+Jul!AG112+Ago!AG112+Set!AG112+Oct!AG112+Nov!AG112+Dic!AG112</f>
        <v>13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15</v>
      </c>
      <c r="AD113" s="7">
        <f>+Ene!AC113+Feb!AC113+Mar!AC113+Abr!AC113+May!AC113+Jun!AC113+Jul!AC113+Ago!AC113+Set!AC113+Oct!AC113+Nov!AC113+Dic!AC113</f>
        <v>11</v>
      </c>
      <c r="AE113" s="7">
        <f>+Ene!AD113+Feb!AD113+Mar!AD113+Abr!AD113+May!AD113+Jun!AD113+Jul!AD113+Ago!AD113+Set!AD113+Oct!AD113+Nov!AD113+Dic!AD113</f>
        <v>16</v>
      </c>
      <c r="AF113" s="7">
        <f>+Ene!AE113+Feb!AE113+Mar!AE113+Abr!AE113+May!AE113+Jun!AE113+Jul!AE113+Ago!AE113+Set!AE113+Oct!AE113+Nov!AE113+Dic!AE113</f>
        <v>17</v>
      </c>
      <c r="AG113" s="7">
        <f>+Ene!AF113+Feb!AF113+Mar!AF113+Abr!AF113+May!AF113+Jun!AF113+Jul!AF113+Ago!AF113+Set!AF113+Oct!AF113+Nov!AF113+Dic!AF113</f>
        <v>16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4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4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5</v>
      </c>
      <c r="AD114" s="7">
        <f>+Ene!AC114+Feb!AC114+Mar!AC114+Abr!AC114+May!AC114+Jun!AC114+Jul!AC114+Ago!AC114+Set!AC114+Oct!AC114+Nov!AC114+Dic!AC114</f>
        <v>16</v>
      </c>
      <c r="AE114" s="7">
        <f>+Ene!AD114+Feb!AD114+Mar!AD114+Abr!AD114+May!AD114+Jun!AD114+Jul!AD114+Ago!AD114+Set!AD114+Oct!AD114+Nov!AD114+Dic!AD114</f>
        <v>17</v>
      </c>
      <c r="AF114" s="7">
        <f>+Ene!AE114+Feb!AE114+Mar!AE114+Abr!AE114+May!AE114+Jun!AE114+Jul!AE114+Ago!AE114+Set!AE114+Oct!AE114+Nov!AE114+Dic!AE114</f>
        <v>11</v>
      </c>
      <c r="AG114" s="7">
        <f>+Ene!AF114+Feb!AF114+Mar!AF114+Abr!AF114+May!AF114+Jun!AF114+Jul!AF114+Ago!AF114+Set!AF114+Oct!AF114+Nov!AF114+Dic!AF114</f>
        <v>16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8</v>
      </c>
      <c r="L116" s="7">
        <f>+Ene!K116+Feb!K116+Mar!K116+Abr!K116+May!K116+Jun!K116+Jul!K116+Ago!K116+Set!K116+Oct!K116+Nov!K116+Dic!K116</f>
        <v>8</v>
      </c>
      <c r="M116" s="7">
        <f>+Ene!L116+Feb!L116+Mar!L116+Abr!L116+May!L116+Jun!L116+Jul!L116+Ago!L116+Set!L116+Oct!L116+Nov!L116+Dic!L116</f>
        <v>8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18</v>
      </c>
      <c r="AD116" s="7">
        <f>+Ene!AC116+Feb!AC116+Mar!AC116+Abr!AC116+May!AC116+Jun!AC116+Jul!AC116+Ago!AC116+Set!AC116+Oct!AC116+Nov!AC116+Dic!AC116</f>
        <v>15</v>
      </c>
      <c r="AE116" s="7">
        <f>+Ene!AD116+Feb!AD116+Mar!AD116+Abr!AD116+May!AD116+Jun!AD116+Jul!AD116+Ago!AD116+Set!AD116+Oct!AD116+Nov!AD116+Dic!AD116</f>
        <v>11</v>
      </c>
      <c r="AF116" s="7">
        <f>+Ene!AE116+Feb!AE116+Mar!AE116+Abr!AE116+May!AE116+Jun!AE116+Jul!AE116+Ago!AE116+Set!AE116+Oct!AE116+Nov!AE116+Dic!AE116</f>
        <v>39</v>
      </c>
      <c r="AG116" s="7">
        <f>+Ene!AF116+Feb!AF116+Mar!AF116+Abr!AF116+May!AF116+Jun!AF116+Jul!AF116+Ago!AF116+Set!AF116+Oct!AF116+Nov!AF116+Dic!AF116</f>
        <v>34</v>
      </c>
      <c r="AH116" s="7">
        <f>+Ene!AG116+Feb!AG116+Mar!AG116+Abr!AG116+May!AG116+Jun!AG116+Jul!AG116+Ago!AG116+Set!AG116+Oct!AG116+Nov!AG116+Dic!AG116</f>
        <v>43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1</v>
      </c>
      <c r="L122" s="7">
        <f>+Ene!K122+Feb!K122+Mar!K122+Abr!K122+May!K122+Jun!K122+Jul!K122+Ago!K122+Set!K122+Oct!K122+Nov!K122+Dic!K122</f>
        <v>1</v>
      </c>
      <c r="M122" s="7">
        <f>+Ene!L122+Feb!L122+Mar!L122+Abr!L122+May!L122+Jun!L122+Jul!L122+Ago!L122+Set!L122+Oct!L122+Nov!L122+Dic!L122</f>
        <v>1</v>
      </c>
      <c r="N122" s="7">
        <f>+Ene!M122+Feb!M122+Mar!M122+Abr!M122+May!M122+Jun!M122+Jul!M122+Ago!M122+Set!M122+Oct!M122+Nov!M122+Dic!M122</f>
        <v>1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6</v>
      </c>
      <c r="AD122" s="7">
        <f>+Ene!AC122+Feb!AC122+Mar!AC122+Abr!AC122+May!AC122+Jun!AC122+Jul!AC122+Ago!AC122+Set!AC122+Oct!AC122+Nov!AC122+Dic!AC122</f>
        <v>4</v>
      </c>
      <c r="AE122" s="7">
        <f>+Ene!AD122+Feb!AD122+Mar!AD122+Abr!AD122+May!AD122+Jun!AD122+Jul!AD122+Ago!AD122+Set!AD122+Oct!AD122+Nov!AD122+Dic!AD122</f>
        <v>2</v>
      </c>
      <c r="AF122" s="7">
        <f>+Ene!AE122+Feb!AE122+Mar!AE122+Abr!AE122+May!AE122+Jun!AE122+Jul!AE122+Ago!AE122+Set!AE122+Oct!AE122+Nov!AE122+Dic!AE122</f>
        <v>7</v>
      </c>
      <c r="AG122" s="7">
        <f>+Ene!AF122+Feb!AF122+Mar!AF122+Abr!AF122+May!AF122+Jun!AF122+Jul!AF122+Ago!AF122+Set!AF122+Oct!AF122+Nov!AF122+Dic!AF122</f>
        <v>3</v>
      </c>
      <c r="AH122" s="7">
        <f>+Ene!AG122+Feb!AG122+Mar!AG122+Abr!AG122+May!AG122+Jun!AG122+Jul!AG122+Ago!AG122+Set!AG122+Oct!AG122+Nov!AG122+Dic!AG122</f>
        <v>0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5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5</v>
      </c>
      <c r="AH127" s="7">
        <f>+Ene!AG127+Feb!AG127+Mar!AG127+Abr!AG127+May!AG127+Jun!AG127+Jul!AG127+Ago!AG127+Set!AG127+Oct!AG127+Nov!AG127+Dic!AG127</f>
        <v>4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8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7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15</v>
      </c>
      <c r="AD129" s="7">
        <f>+Ene!AC129+Feb!AC129+Mar!AC129+Abr!AC129+May!AC129+Jun!AC129+Jul!AC129+Ago!AC129+Set!AC129+Oct!AC129+Nov!AC129+Dic!AC129</f>
        <v>16</v>
      </c>
      <c r="AE129" s="7">
        <f>+Ene!AD129+Feb!AD129+Mar!AD129+Abr!AD129+May!AD129+Jun!AD129+Jul!AD129+Ago!AD129+Set!AD129+Oct!AD129+Nov!AD129+Dic!AD129</f>
        <v>15</v>
      </c>
      <c r="AF129" s="7">
        <f>+Ene!AE129+Feb!AE129+Mar!AE129+Abr!AE129+May!AE129+Jun!AE129+Jul!AE129+Ago!AE129+Set!AE129+Oct!AE129+Nov!AE129+Dic!AE129</f>
        <v>21</v>
      </c>
      <c r="AG129" s="7">
        <f>+Ene!AF129+Feb!AF129+Mar!AF129+Abr!AF129+May!AF129+Jun!AF129+Jul!AF129+Ago!AF129+Set!AF129+Oct!AF129+Nov!AF129+Dic!AF129</f>
        <v>15</v>
      </c>
      <c r="AH129" s="7">
        <f>+Ene!AG129+Feb!AG129+Mar!AG129+Abr!AG129+May!AG129+Jun!AG129+Jul!AG129+Ago!AG129+Set!AG129+Oct!AG129+Nov!AG129+Dic!AG129</f>
        <v>2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52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162</v>
      </c>
      <c r="AD131" s="7">
        <f>+Ene!AC131+Feb!AC131+Mar!AC131+Abr!AC131+May!AC131+Jun!AC131+Jul!AC131+Ago!AC131+Set!AC131+Oct!AC131+Nov!AC131+Dic!AC131</f>
        <v>106</v>
      </c>
      <c r="AE131" s="7">
        <f>+Ene!AD131+Feb!AD131+Mar!AD131+Abr!AD131+May!AD131+Jun!AD131+Jul!AD131+Ago!AD131+Set!AD131+Oct!AD131+Nov!AD131+Dic!AD131</f>
        <v>73</v>
      </c>
      <c r="AF131" s="7">
        <f>+Ene!AE131+Feb!AE131+Mar!AE131+Abr!AE131+May!AE131+Jun!AE131+Jul!AE131+Ago!AE131+Set!AE131+Oct!AE131+Nov!AE131+Dic!AE131</f>
        <v>149</v>
      </c>
      <c r="AG131" s="7">
        <f>+Ene!AF131+Feb!AF131+Mar!AF131+Abr!AF131+May!AF131+Jun!AF131+Jul!AF131+Ago!AF131+Set!AF131+Oct!AF131+Nov!AF131+Dic!AF131</f>
        <v>156</v>
      </c>
      <c r="AH131" s="7">
        <f>+Ene!AG131+Feb!AG131+Mar!AG131+Abr!AG131+May!AG131+Jun!AG131+Jul!AG131+Ago!AG131+Set!AG131+Oct!AG131+Nov!AG131+Dic!AG131</f>
        <v>12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6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14</v>
      </c>
      <c r="AG132" s="7">
        <f>+Ene!AF132+Feb!AF132+Mar!AF132+Abr!AF132+May!AF132+Jun!AF132+Jul!AF132+Ago!AF132+Set!AF132+Oct!AF132+Nov!AF132+Dic!AF132</f>
        <v>15</v>
      </c>
      <c r="AH132" s="7">
        <f>+Ene!AG132+Feb!AG132+Mar!AG132+Abr!AG132+May!AG132+Jun!AG132+Jul!AG132+Ago!AG132+Set!AG132+Oct!AG132+Nov!AG132+Dic!AG132</f>
        <v>0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16</v>
      </c>
      <c r="AD134" s="7">
        <f>+Ene!AC134+Feb!AC134+Mar!AC134+Abr!AC134+May!AC134+Jun!AC134+Jul!AC134+Ago!AC134+Set!AC134+Oct!AC134+Nov!AC134+Dic!AC134</f>
        <v>2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16</v>
      </c>
      <c r="AG134" s="7">
        <f>+Ene!AF134+Feb!AF134+Mar!AF134+Abr!AF134+May!AF134+Jun!AF134+Jul!AF134+Ago!AF134+Set!AF134+Oct!AF134+Nov!AF134+Dic!AF134</f>
        <v>17</v>
      </c>
      <c r="AH134" s="7">
        <f>+Ene!AG134+Feb!AG134+Mar!AG134+Abr!AG134+May!AG134+Jun!AG134+Jul!AG134+Ago!AG134+Set!AG134+Oct!AG134+Nov!AG134+Dic!AG134</f>
        <v>0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34</v>
      </c>
      <c r="L136" s="7">
        <f>+Ene!K136+Feb!K136+Mar!K136+Abr!K136+May!K136+Jun!K136+Jul!K136+Ago!K136+Set!K136+Oct!K136+Nov!K136+Dic!K136</f>
        <v>34</v>
      </c>
      <c r="M136" s="7">
        <f>+Ene!L136+Feb!L136+Mar!L136+Abr!L136+May!L136+Jun!L136+Jul!L136+Ago!L136+Set!L136+Oct!L136+Nov!L136+Dic!L136</f>
        <v>34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22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12</v>
      </c>
      <c r="AD136" s="7">
        <f>+Ene!AC136+Feb!AC136+Mar!AC136+Abr!AC136+May!AC136+Jun!AC136+Jul!AC136+Ago!AC136+Set!AC136+Oct!AC136+Nov!AC136+Dic!AC136</f>
        <v>43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94</v>
      </c>
      <c r="AG136" s="7">
        <f>+Ene!AF136+Feb!AF136+Mar!AF136+Abr!AF136+May!AF136+Jun!AF136+Jul!AF136+Ago!AF136+Set!AF136+Oct!AF136+Nov!AF136+Dic!AF136</f>
        <v>53</v>
      </c>
      <c r="AH136" s="7">
        <f>+Ene!AG136+Feb!AG136+Mar!AG136+Abr!AG136+May!AG136+Jun!AG136+Jul!AG136+Ago!AG136+Set!AG136+Oct!AG136+Nov!AG136+Dic!AG136</f>
        <v>48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4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8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9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5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3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1</v>
      </c>
      <c r="L140" s="7">
        <f>+Ene!K140+Feb!K140+Mar!K140+Abr!K140+May!K140+Jun!K140+Jul!K140+Ago!K140+Set!K140+Oct!K140+Nov!K140+Dic!K140</f>
        <v>1</v>
      </c>
      <c r="M140" s="7">
        <f>+Ene!L140+Feb!L140+Mar!L140+Abr!L140+May!L140+Jun!L140+Jul!L140+Ago!L140+Set!L140+Oct!L140+Nov!L140+Dic!L140</f>
        <v>1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2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7</v>
      </c>
      <c r="AG140" s="7">
        <f>+Ene!AF140+Feb!AF140+Mar!AF140+Abr!AF140+May!AF140+Jun!AF140+Jul!AF140+Ago!AF140+Set!AF140+Oct!AF140+Nov!AF140+Dic!AF140</f>
        <v>5</v>
      </c>
      <c r="AH140" s="7">
        <f>+Ene!AG140+Feb!AG140+Mar!AG140+Abr!AG140+May!AG140+Jun!AG140+Jul!AG140+Ago!AG140+Set!AG140+Oct!AG140+Nov!AG140+Dic!AG140</f>
        <v>4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23</v>
      </c>
      <c r="L141" s="7">
        <f>+Ene!K141+Feb!K141+Mar!K141+Abr!K141+May!K141+Jun!K141+Jul!K141+Ago!K141+Set!K141+Oct!K141+Nov!K141+Dic!K141</f>
        <v>23</v>
      </c>
      <c r="M141" s="7">
        <f>+Ene!L141+Feb!L141+Mar!L141+Abr!L141+May!L141+Jun!L141+Jul!L141+Ago!L141+Set!L141+Oct!L141+Nov!L141+Dic!L141</f>
        <v>24</v>
      </c>
      <c r="N141" s="7">
        <f>+Ene!M141+Feb!M141+Mar!M141+Abr!M141+May!M141+Jun!M141+Jul!M141+Ago!M141+Set!M141+Oct!M141+Nov!M141+Dic!M141</f>
        <v>23</v>
      </c>
      <c r="O141" s="7">
        <f>+Ene!N141+Feb!N141+Mar!N141+Abr!N141+May!N141+Jun!N141+Jul!N141+Ago!N141+Set!N141+Oct!N141+Nov!N141+Dic!N141</f>
        <v>38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25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29</v>
      </c>
      <c r="AD141" s="7">
        <f>+Ene!AC141+Feb!AC141+Mar!AC141+Abr!AC141+May!AC141+Jun!AC141+Jul!AC141+Ago!AC141+Set!AC141+Oct!AC141+Nov!AC141+Dic!AC141</f>
        <v>45</v>
      </c>
      <c r="AE141" s="7">
        <f>+Ene!AD141+Feb!AD141+Mar!AD141+Abr!AD141+May!AD141+Jun!AD141+Jul!AD141+Ago!AD141+Set!AD141+Oct!AD141+Nov!AD141+Dic!AD141</f>
        <v>44</v>
      </c>
      <c r="AF141" s="7">
        <f>+Ene!AE141+Feb!AE141+Mar!AE141+Abr!AE141+May!AE141+Jun!AE141+Jul!AE141+Ago!AE141+Set!AE141+Oct!AE141+Nov!AE141+Dic!AE141</f>
        <v>47</v>
      </c>
      <c r="AG141" s="7">
        <f>+Ene!AF141+Feb!AF141+Mar!AF141+Abr!AF141+May!AF141+Jun!AF141+Jul!AF141+Ago!AF141+Set!AF141+Oct!AF141+Nov!AF141+Dic!AF141</f>
        <v>39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5</v>
      </c>
      <c r="AD142" s="7">
        <f>+Ene!AC142+Feb!AC142+Mar!AC142+Abr!AC142+May!AC142+Jun!AC142+Jul!AC142+Ago!AC142+Set!AC142+Oct!AC142+Nov!AC142+Dic!AC142</f>
        <v>3</v>
      </c>
      <c r="AE142" s="7">
        <f>+Ene!AD142+Feb!AD142+Mar!AD142+Abr!AD142+May!AD142+Jun!AD142+Jul!AD142+Ago!AD142+Set!AD142+Oct!AD142+Nov!AD142+Dic!AD142</f>
        <v>5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3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2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1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2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2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11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10</v>
      </c>
      <c r="AE145" s="7">
        <f>+Ene!AD145+Feb!AD145+Mar!AD145+Abr!AD145+May!AD145+Jun!AD145+Jul!AD145+Ago!AD145+Set!AD145+Oct!AD145+Nov!AD145+Dic!AD145</f>
        <v>15</v>
      </c>
      <c r="AF145" s="7">
        <f>+Ene!AE145+Feb!AE145+Mar!AE145+Abr!AE145+May!AE145+Jun!AE145+Jul!AE145+Ago!AE145+Set!AE145+Oct!AE145+Nov!AE145+Dic!AE145</f>
        <v>15</v>
      </c>
      <c r="AG145" s="7">
        <f>+Ene!AF145+Feb!AF145+Mar!AF145+Abr!AF145+May!AF145+Jun!AF145+Jul!AF145+Ago!AF145+Set!AF145+Oct!AF145+Nov!AF145+Dic!AF145</f>
        <v>10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1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3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3</v>
      </c>
      <c r="AE146" s="7">
        <f>+Ene!AD146+Feb!AD146+Mar!AD146+Abr!AD146+May!AD146+Jun!AD146+Jul!AD146+Ago!AD146+Set!AD146+Oct!AD146+Nov!AD146+Dic!AD146</f>
        <v>6</v>
      </c>
      <c r="AF146" s="7">
        <f>+Ene!AE146+Feb!AE146+Mar!AE146+Abr!AE146+May!AE146+Jun!AE146+Jul!AE146+Ago!AE146+Set!AE146+Oct!AE146+Nov!AE146+Dic!AE146</f>
        <v>6</v>
      </c>
      <c r="AG146" s="7">
        <f>+Ene!AF146+Feb!AF146+Mar!AF146+Abr!AF146+May!AF146+Jun!AF146+Jul!AF146+Ago!AF146+Set!AF146+Oct!AF146+Nov!AF146+Dic!AF146</f>
        <v>3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31</v>
      </c>
      <c r="AE147" s="7">
        <f>+Ene!AD147+Feb!AD147+Mar!AD147+Abr!AD147+May!AD147+Jun!AD147+Jul!AD147+Ago!AD147+Set!AD147+Oct!AD147+Nov!AD147+Dic!AD147</f>
        <v>32</v>
      </c>
      <c r="AF147" s="7">
        <f>+Ene!AE147+Feb!AE147+Mar!AE147+Abr!AE147+May!AE147+Jun!AE147+Jul!AE147+Ago!AE147+Set!AE147+Oct!AE147+Nov!AE147+Dic!AE147</f>
        <v>40</v>
      </c>
      <c r="AG147" s="7">
        <f>+Ene!AF147+Feb!AF147+Mar!AF147+Abr!AF147+May!AF147+Jun!AF147+Jul!AF147+Ago!AF147+Set!AF147+Oct!AF147+Nov!AF147+Dic!AF147</f>
        <v>30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2</v>
      </c>
      <c r="L148" s="7">
        <f>+Ene!K148+Feb!K148+Mar!K148+Abr!K148+May!K148+Jun!K148+Jul!K148+Ago!K148+Set!K148+Oct!K148+Nov!K148+Dic!K148</f>
        <v>2</v>
      </c>
      <c r="M148" s="7">
        <f>+Ene!L148+Feb!L148+Mar!L148+Abr!L148+May!L148+Jun!L148+Jul!L148+Ago!L148+Set!L148+Oct!L148+Nov!L148+Dic!L148</f>
        <v>2</v>
      </c>
      <c r="N148" s="7">
        <f>+Ene!M148+Feb!M148+Mar!M148+Abr!M148+May!M148+Jun!M148+Jul!M148+Ago!M148+Set!M148+Oct!M148+Nov!M148+Dic!M148</f>
        <v>2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3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5</v>
      </c>
      <c r="AF148" s="7">
        <f>+Ene!AE148+Feb!AE148+Mar!AE148+Abr!AE148+May!AE148+Jun!AE148+Jul!AE148+Ago!AE148+Set!AE148+Oct!AE148+Nov!AE148+Dic!AE148</f>
        <v>5</v>
      </c>
      <c r="AG148" s="7">
        <f>+Ene!AF148+Feb!AF148+Mar!AF148+Abr!AF148+May!AF148+Jun!AF148+Jul!AF148+Ago!AF148+Set!AF148+Oct!AF148+Nov!AF148+Dic!AF148</f>
        <v>3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17</v>
      </c>
      <c r="L149" s="7">
        <f>+Ene!K149+Feb!K149+Mar!K149+Abr!K149+May!K149+Jun!K149+Jul!K149+Ago!K149+Set!K149+Oct!K149+Nov!K149+Dic!K149</f>
        <v>17</v>
      </c>
      <c r="M149" s="7">
        <f>+Ene!L149+Feb!L149+Mar!L149+Abr!L149+May!L149+Jun!L149+Jul!L149+Ago!L149+Set!L149+Oct!L149+Nov!L149+Dic!L149</f>
        <v>17</v>
      </c>
      <c r="N149" s="7">
        <f>+Ene!M149+Feb!M149+Mar!M149+Abr!M149+May!M149+Jun!M149+Jul!M149+Ago!M149+Set!M149+Oct!M149+Nov!M149+Dic!M149</f>
        <v>18</v>
      </c>
      <c r="O149" s="7">
        <f>+Ene!N149+Feb!N149+Mar!N149+Abr!N149+May!N149+Jun!N149+Jul!N149+Ago!N149+Set!N149+Oct!N149+Nov!N149+Dic!N149</f>
        <v>18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23</v>
      </c>
      <c r="AD149" s="7">
        <f>+Ene!AC149+Feb!AC149+Mar!AC149+Abr!AC149+May!AC149+Jun!AC149+Jul!AC149+Ago!AC149+Set!AC149+Oct!AC149+Nov!AC149+Dic!AC149</f>
        <v>24</v>
      </c>
      <c r="AE149" s="7">
        <f>+Ene!AD149+Feb!AD149+Mar!AD149+Abr!AD149+May!AD149+Jun!AD149+Jul!AD149+Ago!AD149+Set!AD149+Oct!AD149+Nov!AD149+Dic!AD149</f>
        <v>5</v>
      </c>
      <c r="AF149" s="7">
        <f>+Ene!AE149+Feb!AE149+Mar!AE149+Abr!AE149+May!AE149+Jun!AE149+Jul!AE149+Ago!AE149+Set!AE149+Oct!AE149+Nov!AE149+Dic!AE149</f>
        <v>33</v>
      </c>
      <c r="AG149" s="7">
        <f>+Ene!AF149+Feb!AF149+Mar!AF149+Abr!AF149+May!AF149+Jun!AF149+Jul!AF149+Ago!AF149+Set!AF149+Oct!AF149+Nov!AF149+Dic!AF149</f>
        <v>35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5</v>
      </c>
      <c r="L150" s="7">
        <f>+Ene!K150+Feb!K150+Mar!K150+Abr!K150+May!K150+Jun!K150+Jul!K150+Ago!K150+Set!K150+Oct!K150+Nov!K150+Dic!K150</f>
        <v>5</v>
      </c>
      <c r="M150" s="7">
        <f>+Ene!L150+Feb!L150+Mar!L150+Abr!L150+May!L150+Jun!L150+Jul!L150+Ago!L150+Set!L150+Oct!L150+Nov!L150+Dic!L150</f>
        <v>5</v>
      </c>
      <c r="N150" s="7">
        <f>+Ene!M150+Feb!M150+Mar!M150+Abr!M150+May!M150+Jun!M150+Jul!M150+Ago!M150+Set!M150+Oct!M150+Nov!M150+Dic!M150</f>
        <v>5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4</v>
      </c>
      <c r="AD150" s="7">
        <f>+Ene!AC150+Feb!AC150+Mar!AC150+Abr!AC150+May!AC150+Jun!AC150+Jul!AC150+Ago!AC150+Set!AC150+Oct!AC150+Nov!AC150+Dic!AC150</f>
        <v>5</v>
      </c>
      <c r="AE150" s="7">
        <f>+Ene!AD150+Feb!AD150+Mar!AD150+Abr!AD150+May!AD150+Jun!AD150+Jul!AD150+Ago!AD150+Set!AD150+Oct!AD150+Nov!AD150+Dic!AD150</f>
        <v>4</v>
      </c>
      <c r="AF150" s="7">
        <f>+Ene!AE150+Feb!AE150+Mar!AE150+Abr!AE150+May!AE150+Jun!AE150+Jul!AE150+Ago!AE150+Set!AE150+Oct!AE150+Nov!AE150+Dic!AE150</f>
        <v>7</v>
      </c>
      <c r="AG150" s="7">
        <f>+Ene!AF150+Feb!AF150+Mar!AF150+Abr!AF150+May!AF150+Jun!AF150+Jul!AF150+Ago!AF150+Set!AF150+Oct!AF150+Nov!AF150+Dic!AF150</f>
        <v>4</v>
      </c>
      <c r="AH150" s="7">
        <f>+Ene!AG150+Feb!AG150+Mar!AG150+Abr!AG150+May!AG150+Jun!AG150+Jul!AG150+Ago!AG150+Set!AG150+Oct!AG150+Nov!AG150+Dic!AG150</f>
        <v>2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2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3</v>
      </c>
      <c r="AF151" s="7">
        <f>+Ene!AE151+Feb!AE151+Mar!AE151+Abr!AE151+May!AE151+Jun!AE151+Jul!AE151+Ago!AE151+Set!AE151+Oct!AE151+Nov!AE151+Dic!AE151</f>
        <v>5</v>
      </c>
      <c r="AG151" s="7">
        <f>+Ene!AF151+Feb!AF151+Mar!AF151+Abr!AF151+May!AF151+Jun!AF151+Jul!AF151+Ago!AF151+Set!AF151+Oct!AF151+Nov!AF151+Dic!AF151</f>
        <v>1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2</v>
      </c>
      <c r="AF152" s="7">
        <f>+Ene!AE152+Feb!AE152+Mar!AE152+Abr!AE152+May!AE152+Jun!AE152+Jul!AE152+Ago!AE152+Set!AE152+Oct!AE152+Nov!AE152+Dic!AE152</f>
        <v>3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11</v>
      </c>
      <c r="L153" s="7">
        <f>+Ene!K153+Feb!K153+Mar!K153+Abr!K153+May!K153+Jun!K153+Jul!K153+Ago!K153+Set!K153+Oct!K153+Nov!K153+Dic!K153</f>
        <v>11</v>
      </c>
      <c r="M153" s="7">
        <f>+Ene!L153+Feb!L153+Mar!L153+Abr!L153+May!L153+Jun!L153+Jul!L153+Ago!L153+Set!L153+Oct!L153+Nov!L153+Dic!L153</f>
        <v>11</v>
      </c>
      <c r="N153" s="7">
        <f>+Ene!M153+Feb!M153+Mar!M153+Abr!M153+May!M153+Jun!M153+Jul!M153+Ago!M153+Set!M153+Oct!M153+Nov!M153+Dic!M153</f>
        <v>12</v>
      </c>
      <c r="O153" s="7">
        <f>+Ene!N153+Feb!N153+Mar!N153+Abr!N153+May!N153+Jun!N153+Jul!N153+Ago!N153+Set!N153+Oct!N153+Nov!N153+Dic!N153</f>
        <v>5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7</v>
      </c>
      <c r="AD153" s="7">
        <f>+Ene!AC153+Feb!AC153+Mar!AC153+Abr!AC153+May!AC153+Jun!AC153+Jul!AC153+Ago!AC153+Set!AC153+Oct!AC153+Nov!AC153+Dic!AC153</f>
        <v>10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21</v>
      </c>
      <c r="AG153" s="7">
        <f>+Ene!AF153+Feb!AF153+Mar!AF153+Abr!AF153+May!AF153+Jun!AF153+Jul!AF153+Ago!AF153+Set!AF153+Oct!AF153+Nov!AF153+Dic!AF153</f>
        <v>8</v>
      </c>
      <c r="AH153" s="7">
        <f>+Ene!AG153+Feb!AG153+Mar!AG153+Abr!AG153+May!AG153+Jun!AG153+Jul!AG153+Ago!AG153+Set!AG153+Oct!AG153+Nov!AG153+Dic!AG153</f>
        <v>1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4</v>
      </c>
      <c r="L154" s="7">
        <f>+Ene!K154+Feb!K154+Mar!K154+Abr!K154+May!K154+Jun!K154+Jul!K154+Ago!K154+Set!K154+Oct!K154+Nov!K154+Dic!K154</f>
        <v>4</v>
      </c>
      <c r="M154" s="7">
        <f>+Ene!L154+Feb!L154+Mar!L154+Abr!L154+May!L154+Jun!L154+Jul!L154+Ago!L154+Set!L154+Oct!L154+Nov!L154+Dic!L154</f>
        <v>4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3</v>
      </c>
      <c r="P154" s="7">
        <f>+Ene!O154+Feb!O154+Mar!O154+Abr!O154+May!O154+Jun!O154+Jul!O154+Ago!O154+Set!O154+Oct!O154+Nov!O154+Dic!O154</f>
        <v>3</v>
      </c>
      <c r="Q154" s="7">
        <f>+Ene!P154+Feb!P154+Mar!P154+Abr!P154+May!P154+Jun!P154+Jul!P154+Ago!P154+Set!P154+Oct!P154+Nov!P154+Dic!P154</f>
        <v>3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15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16</v>
      </c>
      <c r="AD154" s="7">
        <f>+Ene!AC154+Feb!AC154+Mar!AC154+Abr!AC154+May!AC154+Jun!AC154+Jul!AC154+Ago!AC154+Set!AC154+Oct!AC154+Nov!AC154+Dic!AC154</f>
        <v>11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26</v>
      </c>
      <c r="AG154" s="7">
        <f>+Ene!AF154+Feb!AF154+Mar!AF154+Abr!AF154+May!AF154+Jun!AF154+Jul!AF154+Ago!AF154+Set!AF154+Oct!AF154+Nov!AF154+Dic!AF154</f>
        <v>9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19</v>
      </c>
      <c r="AG155" s="7">
        <f>+Ene!AF155+Feb!AF155+Mar!AF155+Abr!AF155+May!AF155+Jun!AF155+Jul!AF155+Ago!AF155+Set!AF155+Oct!AF155+Nov!AF155+Dic!AF155</f>
        <v>1</v>
      </c>
      <c r="AH155" s="7">
        <f>+Ene!AG155+Feb!AG155+Mar!AG155+Abr!AG155+May!AG155+Jun!AG155+Jul!AG155+Ago!AG155+Set!AG155+Oct!AG155+Nov!AG155+Dic!AG155</f>
        <v>6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65</v>
      </c>
      <c r="L156" s="7">
        <f>+Ene!K156+Feb!K156+Mar!K156+Abr!K156+May!K156+Jun!K156+Jul!K156+Ago!K156+Set!K156+Oct!K156+Nov!K156+Dic!K156</f>
        <v>64</v>
      </c>
      <c r="M156" s="7">
        <f>+Ene!L156+Feb!L156+Mar!L156+Abr!L156+May!L156+Jun!L156+Jul!L156+Ago!L156+Set!L156+Oct!L156+Nov!L156+Dic!L156</f>
        <v>62</v>
      </c>
      <c r="N156" s="7">
        <f>+Ene!M156+Feb!M156+Mar!M156+Abr!M156+May!M156+Jun!M156+Jul!M156+Ago!M156+Set!M156+Oct!M156+Nov!M156+Dic!M156</f>
        <v>146</v>
      </c>
      <c r="O156" s="7">
        <f>+Ene!N156+Feb!N156+Mar!N156+Abr!N156+May!N156+Jun!N156+Jul!N156+Ago!N156+Set!N156+Oct!N156+Nov!N156+Dic!N156</f>
        <v>82</v>
      </c>
      <c r="P156" s="7">
        <f>+Ene!O156+Feb!O156+Mar!O156+Abr!O156+May!O156+Jun!O156+Jul!O156+Ago!O156+Set!O156+Oct!O156+Nov!O156+Dic!O156</f>
        <v>74</v>
      </c>
      <c r="Q156" s="7">
        <f>+Ene!P156+Feb!P156+Mar!P156+Abr!P156+May!P156+Jun!P156+Jul!P156+Ago!P156+Set!P156+Oct!P156+Nov!P156+Dic!P156</f>
        <v>90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172</v>
      </c>
      <c r="Y156" s="7">
        <f>+Ene!X156+Feb!X156+Mar!X156+Abr!X156+May!X156+Jun!X156+Jul!X156+Ago!X156+Set!X156+Oct!X156+Nov!X156+Dic!X156</f>
        <v>8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7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219</v>
      </c>
      <c r="AD156" s="7">
        <f>+Ene!AC156+Feb!AC156+Mar!AC156+Abr!AC156+May!AC156+Jun!AC156+Jul!AC156+Ago!AC156+Set!AC156+Oct!AC156+Nov!AC156+Dic!AC156</f>
        <v>195</v>
      </c>
      <c r="AE156" s="7">
        <f>+Ene!AD156+Feb!AD156+Mar!AD156+Abr!AD156+May!AD156+Jun!AD156+Jul!AD156+Ago!AD156+Set!AD156+Oct!AD156+Nov!AD156+Dic!AD156</f>
        <v>58</v>
      </c>
      <c r="AF156" s="7">
        <f>+Ene!AE156+Feb!AE156+Mar!AE156+Abr!AE156+May!AE156+Jun!AE156+Jul!AE156+Ago!AE156+Set!AE156+Oct!AE156+Nov!AE156+Dic!AE156</f>
        <v>235</v>
      </c>
      <c r="AG156" s="7">
        <f>+Ene!AF156+Feb!AF156+Mar!AF156+Abr!AF156+May!AF156+Jun!AF156+Jul!AF156+Ago!AF156+Set!AF156+Oct!AF156+Nov!AF156+Dic!AF156</f>
        <v>189</v>
      </c>
      <c r="AH156" s="7">
        <f>+Ene!AG156+Feb!AG156+Mar!AG156+Abr!AG156+May!AG156+Jun!AG156+Jul!AG156+Ago!AG156+Set!AG156+Oct!AG156+Nov!AG156+Dic!AG156</f>
        <v>153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9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14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14</v>
      </c>
      <c r="AD158" s="7">
        <f>+Ene!AC158+Feb!AC158+Mar!AC158+Abr!AC158+May!AC158+Jun!AC158+Jul!AC158+Ago!AC158+Set!AC158+Oct!AC158+Nov!AC158+Dic!AC158</f>
        <v>13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14</v>
      </c>
      <c r="AG158" s="7">
        <f>+Ene!AF158+Feb!AF158+Mar!AF158+Abr!AF158+May!AF158+Jun!AF158+Jul!AF158+Ago!AF158+Set!AF158+Oct!AF158+Nov!AF158+Dic!AF158</f>
        <v>15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</v>
      </c>
      <c r="AD160" s="7">
        <f>+Ene!AC160+Feb!AC160+Mar!AC160+Abr!AC160+May!AC160+Jun!AC160+Jul!AC160+Ago!AC160+Set!AC160+Oct!AC160+Nov!AC160+Dic!AC160</f>
        <v>2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4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3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3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1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7</v>
      </c>
      <c r="AD165" s="7">
        <f>+Ene!AC165+Feb!AC165+Mar!AC165+Abr!AC165+May!AC165+Jun!AC165+Jul!AC165+Ago!AC165+Set!AC165+Oct!AC165+Nov!AC165+Dic!AC165</f>
        <v>8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9</v>
      </c>
      <c r="AG165" s="7">
        <f>+Ene!AF165+Feb!AF165+Mar!AF165+Abr!AF165+May!AF165+Jun!AF165+Jul!AF165+Ago!AF165+Set!AF165+Oct!AF165+Nov!AF165+Dic!AF165</f>
        <v>6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14</v>
      </c>
      <c r="L168" s="7">
        <f>+Ene!K168+Feb!K168+Mar!K168+Abr!K168+May!K168+Jun!K168+Jul!K168+Ago!K168+Set!K168+Oct!K168+Nov!K168+Dic!K168</f>
        <v>14</v>
      </c>
      <c r="M168" s="7">
        <f>+Ene!L168+Feb!L168+Mar!L168+Abr!L168+May!L168+Jun!L168+Jul!L168+Ago!L168+Set!L168+Oct!L168+Nov!L168+Dic!L168</f>
        <v>14</v>
      </c>
      <c r="N168" s="7">
        <f>+Ene!M168+Feb!M168+Mar!M168+Abr!M168+May!M168+Jun!M168+Jul!M168+Ago!M168+Set!M168+Oct!M168+Nov!M168+Dic!M168</f>
        <v>14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10</v>
      </c>
      <c r="Y168" s="7">
        <f>+Ene!X168+Feb!X168+Mar!X168+Abr!X168+May!X168+Jun!X168+Jul!X168+Ago!X168+Set!X168+Oct!X168+Nov!X168+Dic!X168</f>
        <v>3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14</v>
      </c>
      <c r="AD168" s="7">
        <f>+Ene!AC168+Feb!AC168+Mar!AC168+Abr!AC168+May!AC168+Jun!AC168+Jul!AC168+Ago!AC168+Set!AC168+Oct!AC168+Nov!AC168+Dic!AC168</f>
        <v>22</v>
      </c>
      <c r="AE168" s="7">
        <f>+Ene!AD168+Feb!AD168+Mar!AD168+Abr!AD168+May!AD168+Jun!AD168+Jul!AD168+Ago!AD168+Set!AD168+Oct!AD168+Nov!AD168+Dic!AD168</f>
        <v>17</v>
      </c>
      <c r="AF168" s="7">
        <f>+Ene!AE168+Feb!AE168+Mar!AE168+Abr!AE168+May!AE168+Jun!AE168+Jul!AE168+Ago!AE168+Set!AE168+Oct!AE168+Nov!AE168+Dic!AE168</f>
        <v>28</v>
      </c>
      <c r="AG168" s="7">
        <f>+Ene!AF168+Feb!AF168+Mar!AF168+Abr!AF168+May!AF168+Jun!AF168+Jul!AF168+Ago!AF168+Set!AF168+Oct!AF168+Nov!AF168+Dic!AF168</f>
        <v>24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3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3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6</v>
      </c>
      <c r="L172" s="7">
        <f>+Ene!K172+Feb!K172+Mar!K172+Abr!K172+May!K172+Jun!K172+Jul!K172+Ago!K172+Set!K172+Oct!K172+Nov!K172+Dic!K172</f>
        <v>6</v>
      </c>
      <c r="M172" s="7">
        <f>+Ene!L172+Feb!L172+Mar!L172+Abr!L172+May!L172+Jun!L172+Jul!L172+Ago!L172+Set!L172+Oct!L172+Nov!L172+Dic!L172</f>
        <v>6</v>
      </c>
      <c r="N172" s="7">
        <f>+Ene!M172+Feb!M172+Mar!M172+Abr!M172+May!M172+Jun!M172+Jul!M172+Ago!M172+Set!M172+Oct!M172+Nov!M172+Dic!M172</f>
        <v>5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7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10</v>
      </c>
      <c r="AD172" s="7">
        <f>+Ene!AC172+Feb!AC172+Mar!AC172+Abr!AC172+May!AC172+Jun!AC172+Jul!AC172+Ago!AC172+Set!AC172+Oct!AC172+Nov!AC172+Dic!AC172</f>
        <v>11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14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15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22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36</v>
      </c>
      <c r="AG175" s="7">
        <f>+Ene!AF175+Feb!AF175+Mar!AF175+Abr!AF175+May!AF175+Jun!AF175+Jul!AF175+Ago!AF175+Set!AF175+Oct!AF175+Nov!AF175+Dic!AF175</f>
        <v>23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3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4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5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7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8</v>
      </c>
      <c r="AE177" s="7">
        <f>+Ene!AD177+Feb!AD177+Mar!AD177+Abr!AD177+May!AD177+Jun!AD177+Jul!AD177+Ago!AD177+Set!AD177+Oct!AD177+Nov!AD177+Dic!AD177</f>
        <v>5</v>
      </c>
      <c r="AF177" s="7">
        <f>+Ene!AE177+Feb!AE177+Mar!AE177+Abr!AE177+May!AE177+Jun!AE177+Jul!AE177+Ago!AE177+Set!AE177+Oct!AE177+Nov!AE177+Dic!AE177</f>
        <v>10</v>
      </c>
      <c r="AG177" s="7">
        <f>+Ene!AF177+Feb!AF177+Mar!AF177+Abr!AF177+May!AF177+Jun!AF177+Jul!AF177+Ago!AF177+Set!AF177+Oct!AF177+Nov!AF177+Dic!AF177</f>
        <v>10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3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6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9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16</v>
      </c>
      <c r="AG178" s="7">
        <f>+Ene!AF178+Feb!AF178+Mar!AF178+Abr!AF178+May!AF178+Jun!AF178+Jul!AF178+Ago!AF178+Set!AF178+Oct!AF178+Nov!AF178+Dic!AF178</f>
        <v>10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2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2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3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3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4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6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5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6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10</v>
      </c>
      <c r="AG181" s="7">
        <f>+Ene!AF181+Feb!AF181+Mar!AF181+Abr!AF181+May!AF181+Jun!AF181+Jul!AF181+Ago!AF181+Set!AF181+Oct!AF181+Nov!AF181+Dic!AF181</f>
        <v>8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2</v>
      </c>
      <c r="AG184" s="7">
        <f>+Ene!AF184+Feb!AF184+Mar!AF184+Abr!AF184+May!AF184+Jun!AF184+Jul!AF184+Ago!AF184+Set!AF184+Oct!AF184+Nov!AF184+Dic!AF184</f>
        <v>1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1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3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3</v>
      </c>
      <c r="AG185" s="7">
        <f>+Ene!AF185+Feb!AF185+Mar!AF185+Abr!AF185+May!AF185+Jun!AF185+Jul!AF185+Ago!AF185+Set!AF185+Oct!AF185+Nov!AF185+Dic!AF185</f>
        <v>3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31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23</v>
      </c>
      <c r="AD188" s="7">
        <f>+Ene!AC188+Feb!AC188+Mar!AC188+Abr!AC188+May!AC188+Jun!AC188+Jul!AC188+Ago!AC188+Set!AC188+Oct!AC188+Nov!AC188+Dic!AC188</f>
        <v>31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59</v>
      </c>
      <c r="AG188" s="7">
        <f>+Ene!AF188+Feb!AF188+Mar!AF188+Abr!AF188+May!AF188+Jun!AF188+Jul!AF188+Ago!AF188+Set!AF188+Oct!AF188+Nov!AF188+Dic!AF188</f>
        <v>33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3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3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2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7</v>
      </c>
      <c r="AD191" s="7">
        <f>+Ene!AC191+Feb!AC191+Mar!AC191+Abr!AC191+May!AC191+Jun!AC191+Jul!AC191+Ago!AC191+Set!AC191+Oct!AC191+Nov!AC191+Dic!AC191</f>
        <v>14</v>
      </c>
      <c r="AE191" s="7">
        <f>+Ene!AD191+Feb!AD191+Mar!AD191+Abr!AD191+May!AD191+Jun!AD191+Jul!AD191+Ago!AD191+Set!AD191+Oct!AD191+Nov!AD191+Dic!AD191</f>
        <v>3</v>
      </c>
      <c r="AF191" s="7">
        <f>+Ene!AE191+Feb!AE191+Mar!AE191+Abr!AE191+May!AE191+Jun!AE191+Jul!AE191+Ago!AE191+Set!AE191+Oct!AE191+Nov!AE191+Dic!AE191</f>
        <v>20</v>
      </c>
      <c r="AG191" s="7">
        <f>+Ene!AF191+Feb!AF191+Mar!AF191+Abr!AF191+May!AF191+Jun!AF191+Jul!AF191+Ago!AF191+Set!AF191+Oct!AF191+Nov!AF191+Dic!AF191</f>
        <v>12</v>
      </c>
      <c r="AH191" s="7">
        <f>+Ene!AG191+Feb!AG191+Mar!AG191+Abr!AG191+May!AG191+Jun!AG191+Jul!AG191+Ago!AG191+Set!AG191+Oct!AG191+Nov!AG191+Dic!AG191</f>
        <v>2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14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14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7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6</v>
      </c>
      <c r="AD194" s="7">
        <f>+Ene!AC194+Feb!AC194+Mar!AC194+Abr!AC194+May!AC194+Jun!AC194+Jul!AC194+Ago!AC194+Set!AC194+Oct!AC194+Nov!AC194+Dic!AC194</f>
        <v>11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13</v>
      </c>
      <c r="AG194" s="7">
        <f>+Ene!AF194+Feb!AF194+Mar!AF194+Abr!AF194+May!AF194+Jun!AF194+Jul!AF194+Ago!AF194+Set!AF194+Oct!AF194+Nov!AF194+Dic!AF194</f>
        <v>12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25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17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30</v>
      </c>
      <c r="AD198" s="7">
        <f>+Ene!AC198+Feb!AC198+Mar!AC198+Abr!AC198+May!AC198+Jun!AC198+Jul!AC198+Ago!AC198+Set!AC198+Oct!AC198+Nov!AC198+Dic!AC198</f>
        <v>34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51</v>
      </c>
      <c r="AG198" s="7">
        <f>+Ene!AF198+Feb!AF198+Mar!AF198+Abr!AF198+May!AF198+Jun!AF198+Jul!AF198+Ago!AF198+Set!AF198+Oct!AF198+Nov!AF198+Dic!AF198</f>
        <v>27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6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11</v>
      </c>
      <c r="AG199" s="7">
        <f>+Ene!AF199+Feb!AF199+Mar!AF199+Abr!AF199+May!AF199+Jun!AF199+Jul!AF199+Ago!AF199+Set!AF199+Oct!AF199+Nov!AF199+Dic!AF199</f>
        <v>6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1</v>
      </c>
      <c r="L201" s="7">
        <f>+Ene!K201+Feb!K201+Mar!K201+Abr!K201+May!K201+Jun!K201+Jul!K201+Ago!K201+Set!K201+Oct!K201+Nov!K201+Dic!K201</f>
        <v>1</v>
      </c>
      <c r="M201" s="7">
        <f>+Ene!L201+Feb!L201+Mar!L201+Abr!L201+May!L201+Jun!L201+Jul!L201+Ago!L201+Set!L201+Oct!L201+Nov!L201+Dic!L201</f>
        <v>1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3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4</v>
      </c>
      <c r="AG201" s="7">
        <f>+Ene!AF201+Feb!AF201+Mar!AF201+Abr!AF201+May!AF201+Jun!AF201+Jul!AF201+Ago!AF201+Set!AF201+Oct!AF201+Nov!AF201+Dic!AF201</f>
        <v>3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2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1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2</v>
      </c>
      <c r="AG202" s="7">
        <f>+Ene!AF202+Feb!AF202+Mar!AF202+Abr!AF202+May!AF202+Jun!AF202+Jul!AF202+Ago!AF202+Set!AF202+Oct!AF202+Nov!AF202+Dic!AF202</f>
        <v>1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2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1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1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1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1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113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7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88</v>
      </c>
      <c r="AD209" s="7">
        <f>+Ene!AC209+Feb!AC209+Mar!AC209+Abr!AC209+May!AC209+Jun!AC209+Jul!AC209+Ago!AC209+Set!AC209+Oct!AC209+Nov!AC209+Dic!AC209</f>
        <v>104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119</v>
      </c>
      <c r="AG209" s="7">
        <f>+Ene!AF209+Feb!AF209+Mar!AF209+Abr!AF209+May!AF209+Jun!AF209+Jul!AF209+Ago!AF209+Set!AF209+Oct!AF209+Nov!AF209+Dic!AF209</f>
        <v>96</v>
      </c>
      <c r="AH209" s="7">
        <f>+Ene!AG209+Feb!AG209+Mar!AG209+Abr!AG209+May!AG209+Jun!AG209+Jul!AG209+Ago!AG209+Set!AG209+Oct!AG209+Nov!AG209+Dic!AG209</f>
        <v>2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4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5</v>
      </c>
      <c r="AD210" s="7">
        <f>+Ene!AC210+Feb!AC210+Mar!AC210+Abr!AC210+May!AC210+Jun!AC210+Jul!AC210+Ago!AC210+Set!AC210+Oct!AC210+Nov!AC210+Dic!AC210</f>
        <v>5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6</v>
      </c>
      <c r="AG210" s="7">
        <f>+Ene!AF210+Feb!AF210+Mar!AF210+Abr!AF210+May!AF210+Jun!AF210+Jul!AF210+Ago!AF210+Set!AF210+Oct!AF210+Nov!AF210+Dic!AF210</f>
        <v>6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3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3</v>
      </c>
      <c r="AG218" s="7">
        <f>+Ene!AF218+Feb!AF218+Mar!AF218+Abr!AF218+May!AF218+Jun!AF218+Jul!AF218+Ago!AF218+Set!AF218+Oct!AF218+Nov!AF218+Dic!AF218</f>
        <v>3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3</v>
      </c>
      <c r="AG219" s="7">
        <f>+Ene!AF219+Feb!AF219+Mar!AF219+Abr!AF219+May!AF219+Jun!AF219+Jul!AF219+Ago!AF219+Set!AF219+Oct!AF219+Nov!AF219+Dic!AF219</f>
        <v>3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6</v>
      </c>
      <c r="AD221" s="7">
        <f>+Ene!AC221+Feb!AC221+Mar!AC221+Abr!AC221+May!AC221+Jun!AC221+Jul!AC221+Ago!AC221+Set!AC221+Oct!AC221+Nov!AC221+Dic!AC221</f>
        <v>6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8</v>
      </c>
      <c r="AG221" s="7">
        <f>+Ene!AF221+Feb!AF221+Mar!AF221+Abr!AF221+May!AF221+Jun!AF221+Jul!AF221+Ago!AF221+Set!AF221+Oct!AF221+Nov!AF221+Dic!AF221</f>
        <v>5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9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10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17</v>
      </c>
      <c r="L231" s="7">
        <f>+Ene!K231+Feb!K231+Mar!K231+Abr!K231+May!K231+Jun!K231+Jul!K231+Ago!K231+Set!K231+Oct!K231+Nov!K231+Dic!K231</f>
        <v>17</v>
      </c>
      <c r="M231" s="7">
        <f>+Ene!L231+Feb!L231+Mar!L231+Abr!L231+May!L231+Jun!L231+Jul!L231+Ago!L231+Set!L231+Oct!L231+Nov!L231+Dic!L231</f>
        <v>17</v>
      </c>
      <c r="N231" s="7">
        <f>+Ene!M231+Feb!M231+Mar!M231+Abr!M231+May!M231+Jun!M231+Jul!M231+Ago!M231+Set!M231+Oct!M231+Nov!M231+Dic!M231</f>
        <v>15</v>
      </c>
      <c r="O231" s="7">
        <f>+Ene!N231+Feb!N231+Mar!N231+Abr!N231+May!N231+Jun!N231+Jul!N231+Ago!N231+Set!N231+Oct!N231+Nov!N231+Dic!N231</f>
        <v>52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13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6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55</v>
      </c>
      <c r="AD231" s="7">
        <f>+Ene!AC231+Feb!AC231+Mar!AC231+Abr!AC231+May!AC231+Jun!AC231+Jul!AC231+Ago!AC231+Set!AC231+Oct!AC231+Nov!AC231+Dic!AC231</f>
        <v>56</v>
      </c>
      <c r="AE231" s="7">
        <f>+Ene!AD231+Feb!AD231+Mar!AD231+Abr!AD231+May!AD231+Jun!AD231+Jul!AD231+Ago!AD231+Set!AD231+Oct!AD231+Nov!AD231+Dic!AD231</f>
        <v>20</v>
      </c>
      <c r="AF231" s="7">
        <f>+Ene!AE231+Feb!AE231+Mar!AE231+Abr!AE231+May!AE231+Jun!AE231+Jul!AE231+Ago!AE231+Set!AE231+Oct!AE231+Nov!AE231+Dic!AE231</f>
        <v>90</v>
      </c>
      <c r="AG231" s="7">
        <f>+Ene!AF231+Feb!AF231+Mar!AF231+Abr!AF231+May!AF231+Jun!AF231+Jul!AF231+Ago!AF231+Set!AF231+Oct!AF231+Nov!AF231+Dic!AF231</f>
        <v>54</v>
      </c>
      <c r="AH231" s="7">
        <f>+Ene!AG231+Feb!AG231+Mar!AG231+Abr!AG231+May!AG231+Jun!AG231+Jul!AG231+Ago!AG231+Set!AG231+Oct!AG231+Nov!AG231+Dic!AG231</f>
        <v>82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3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9</v>
      </c>
      <c r="AD234" s="7">
        <f>+Ene!AC234+Feb!AC234+Mar!AC234+Abr!AC234+May!AC234+Jun!AC234+Jul!AC234+Ago!AC234+Set!AC234+Oct!AC234+Nov!AC234+Dic!AC234</f>
        <v>8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12</v>
      </c>
      <c r="AG234" s="7">
        <f>+Ene!AF234+Feb!AF234+Mar!AF234+Abr!AF234+May!AF234+Jun!AF234+Jul!AF234+Ago!AF234+Set!AF234+Oct!AF234+Nov!AF234+Dic!AF234</f>
        <v>8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11</v>
      </c>
      <c r="L239" s="7">
        <f>+Ene!K239+Feb!K239+Mar!K239+Abr!K239+May!K239+Jun!K239+Jul!K239+Ago!K239+Set!K239+Oct!K239+Nov!K239+Dic!K239</f>
        <v>11</v>
      </c>
      <c r="M239" s="7">
        <f>+Ene!L239+Feb!L239+Mar!L239+Abr!L239+May!L239+Jun!L239+Jul!L239+Ago!L239+Set!L239+Oct!L239+Nov!L239+Dic!L239</f>
        <v>11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4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9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21</v>
      </c>
      <c r="AD239" s="7">
        <f>+Ene!AC239+Feb!AC239+Mar!AC239+Abr!AC239+May!AC239+Jun!AC239+Jul!AC239+Ago!AC239+Set!AC239+Oct!AC239+Nov!AC239+Dic!AC239</f>
        <v>9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29</v>
      </c>
      <c r="AG239" s="7">
        <f>+Ene!AF239+Feb!AF239+Mar!AF239+Abr!AF239+May!AF239+Jun!AF239+Jul!AF239+Ago!AF239+Set!AF239+Oct!AF239+Nov!AF239+Dic!AF239</f>
        <v>18</v>
      </c>
      <c r="AH239" s="7">
        <f>+Ene!AG239+Feb!AG239+Mar!AG239+Abr!AG239+May!AG239+Jun!AG239+Jul!AG239+Ago!AG239+Set!AG239+Oct!AG239+Nov!AG239+Dic!AG239</f>
        <v>17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2</v>
      </c>
      <c r="AD240" s="7">
        <f>+Ene!AC240+Feb!AC240+Mar!AC240+Abr!AC240+May!AC240+Jun!AC240+Jul!AC240+Ago!AC240+Set!AC240+Oct!AC240+Nov!AC240+Dic!AC240</f>
        <v>2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2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12</v>
      </c>
      <c r="AD241" s="7">
        <f>+Ene!AC241+Feb!AC241+Mar!AC241+Abr!AC241+May!AC241+Jun!AC241+Jul!AC241+Ago!AC241+Set!AC241+Oct!AC241+Nov!AC241+Dic!AC241</f>
        <v>10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11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7</v>
      </c>
      <c r="AD245" s="7">
        <f>+Ene!AC245+Feb!AC245+Mar!AC245+Abr!AC245+May!AC245+Jun!AC245+Jul!AC245+Ago!AC245+Set!AC245+Oct!AC245+Nov!AC245+Dic!AC245</f>
        <v>7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7</v>
      </c>
      <c r="AG245" s="7">
        <f>+Ene!AF245+Feb!AF245+Mar!AF245+Abr!AF245+May!AF245+Jun!AF245+Jul!AF245+Ago!AF245+Set!AF245+Oct!AF245+Nov!AF245+Dic!AF245</f>
        <v>7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3</v>
      </c>
      <c r="L247" s="7">
        <f>+Ene!K247+Feb!K247+Mar!K247+Abr!K247+May!K247+Jun!K247+Jul!K247+Ago!K247+Set!K247+Oct!K247+Nov!K247+Dic!K247</f>
        <v>3</v>
      </c>
      <c r="M247" s="7">
        <f>+Ene!L247+Feb!L247+Mar!L247+Abr!L247+May!L247+Jun!L247+Jul!L247+Ago!L247+Set!L247+Oct!L247+Nov!L247+Dic!L247</f>
        <v>1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5</v>
      </c>
      <c r="AD247" s="7">
        <f>+Ene!AC247+Feb!AC247+Mar!AC247+Abr!AC247+May!AC247+Jun!AC247+Jul!AC247+Ago!AC247+Set!AC247+Oct!AC247+Nov!AC247+Dic!AC247</f>
        <v>4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2</v>
      </c>
      <c r="L248" s="7">
        <f>+Ene!K248+Feb!K248+Mar!K248+Abr!K248+May!K248+Jun!K248+Jul!K248+Ago!K248+Set!K248+Oct!K248+Nov!K248+Dic!K248</f>
        <v>2</v>
      </c>
      <c r="M248" s="7">
        <f>+Ene!L248+Feb!L248+Mar!L248+Abr!L248+May!L248+Jun!L248+Jul!L248+Ago!L248+Set!L248+Oct!L248+Nov!L248+Dic!L248</f>
        <v>2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5</v>
      </c>
      <c r="AD248" s="7">
        <f>+Ene!AC248+Feb!AC248+Mar!AC248+Abr!AC248+May!AC248+Jun!AC248+Jul!AC248+Ago!AC248+Set!AC248+Oct!AC248+Nov!AC248+Dic!AC248</f>
        <v>4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5</v>
      </c>
      <c r="AG248" s="7">
        <f>+Ene!AF248+Feb!AF248+Mar!AF248+Abr!AF248+May!AF248+Jun!AF248+Jul!AF248+Ago!AF248+Set!AF248+Oct!AF248+Nov!AF248+Dic!AF248</f>
        <v>4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9</v>
      </c>
      <c r="L249" s="7">
        <f>+Ene!K249+Feb!K249+Mar!K249+Abr!K249+May!K249+Jun!K249+Jul!K249+Ago!K249+Set!K249+Oct!K249+Nov!K249+Dic!K249</f>
        <v>9</v>
      </c>
      <c r="M249" s="7">
        <f>+Ene!L249+Feb!L249+Mar!L249+Abr!L249+May!L249+Jun!L249+Jul!L249+Ago!L249+Set!L249+Oct!L249+Nov!L249+Dic!L249</f>
        <v>9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21</v>
      </c>
      <c r="AD249" s="7">
        <f>+Ene!AC249+Feb!AC249+Mar!AC249+Abr!AC249+May!AC249+Jun!AC249+Jul!AC249+Ago!AC249+Set!AC249+Oct!AC249+Nov!AC249+Dic!AC249</f>
        <v>14</v>
      </c>
      <c r="AE249" s="7">
        <f>+Ene!AD249+Feb!AD249+Mar!AD249+Abr!AD249+May!AD249+Jun!AD249+Jul!AD249+Ago!AD249+Set!AD249+Oct!AD249+Nov!AD249+Dic!AD249</f>
        <v>12</v>
      </c>
      <c r="AF249" s="7">
        <f>+Ene!AE249+Feb!AE249+Mar!AE249+Abr!AE249+May!AE249+Jun!AE249+Jul!AE249+Ago!AE249+Set!AE249+Oct!AE249+Nov!AE249+Dic!AE249</f>
        <v>22</v>
      </c>
      <c r="AG249" s="7">
        <f>+Ene!AF249+Feb!AF249+Mar!AF249+Abr!AF249+May!AF249+Jun!AF249+Jul!AF249+Ago!AF249+Set!AF249+Oct!AF249+Nov!AF249+Dic!AF249</f>
        <v>24</v>
      </c>
      <c r="AH249" s="7">
        <f>+Ene!AG249+Feb!AG249+Mar!AG249+Abr!AG249+May!AG249+Jun!AG249+Jul!AG249+Ago!AG249+Set!AG249+Oct!AG249+Nov!AG249+Dic!AG249</f>
        <v>6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1</v>
      </c>
      <c r="L252" s="7">
        <f>+Ene!K252+Feb!K252+Mar!K252+Abr!K252+May!K252+Jun!K252+Jul!K252+Ago!K252+Set!K252+Oct!K252+Nov!K252+Dic!K252</f>
        <v>1</v>
      </c>
      <c r="M252" s="7">
        <f>+Ene!L252+Feb!L252+Mar!L252+Abr!L252+May!L252+Jun!L252+Jul!L252+Ago!L252+Set!L252+Oct!L252+Nov!L252+Dic!L252</f>
        <v>1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3</v>
      </c>
      <c r="L255" s="7">
        <f>+Ene!K255+Feb!K255+Mar!K255+Abr!K255+May!K255+Jun!K255+Jul!K255+Ago!K255+Set!K255+Oct!K255+Nov!K255+Dic!K255</f>
        <v>3</v>
      </c>
      <c r="M255" s="7">
        <f>+Ene!L255+Feb!L255+Mar!L255+Abr!L255+May!L255+Jun!L255+Jul!L255+Ago!L255+Set!L255+Oct!L255+Nov!L255+Dic!L255</f>
        <v>3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</v>
      </c>
      <c r="AD255" s="7">
        <f>+Ene!AC255+Feb!AC255+Mar!AC255+Abr!AC255+May!AC255+Jun!AC255+Jul!AC255+Ago!AC255+Set!AC255+Oct!AC255+Nov!AC255+Dic!AC255</f>
        <v>5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9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3</v>
      </c>
      <c r="L256" s="7">
        <f>+Ene!K256+Feb!K256+Mar!K256+Abr!K256+May!K256+Jun!K256+Jul!K256+Ago!K256+Set!K256+Oct!K256+Nov!K256+Dic!K256</f>
        <v>3</v>
      </c>
      <c r="M256" s="7">
        <f>+Ene!L256+Feb!L256+Mar!L256+Abr!L256+May!L256+Jun!L256+Jul!L256+Ago!L256+Set!L256+Oct!L256+Nov!L256+Dic!L256</f>
        <v>3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5</v>
      </c>
      <c r="AD256" s="7">
        <f>+Ene!AC256+Feb!AC256+Mar!AC256+Abr!AC256+May!AC256+Jun!AC256+Jul!AC256+Ago!AC256+Set!AC256+Oct!AC256+Nov!AC256+Dic!AC256</f>
        <v>4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7</v>
      </c>
      <c r="AG256" s="7">
        <f>+Ene!AF256+Feb!AF256+Mar!AF256+Abr!AF256+May!AF256+Jun!AF256+Jul!AF256+Ago!AF256+Set!AF256+Oct!AF256+Nov!AF256+Dic!AF256</f>
        <v>7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4</v>
      </c>
      <c r="L257" s="7">
        <f>+Ene!K257+Feb!K257+Mar!K257+Abr!K257+May!K257+Jun!K257+Jul!K257+Ago!K257+Set!K257+Oct!K257+Nov!K257+Dic!K257</f>
        <v>4</v>
      </c>
      <c r="M257" s="7">
        <f>+Ene!L257+Feb!L257+Mar!L257+Abr!L257+May!L257+Jun!L257+Jul!L257+Ago!L257+Set!L257+Oct!L257+Nov!L257+Dic!L257</f>
        <v>4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6</v>
      </c>
      <c r="AD257" s="7">
        <f>+Ene!AC257+Feb!AC257+Mar!AC257+Abr!AC257+May!AC257+Jun!AC257+Jul!AC257+Ago!AC257+Set!AC257+Oct!AC257+Nov!AC257+Dic!AC257</f>
        <v>4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9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5</v>
      </c>
      <c r="L259" s="7">
        <f>+Ene!K259+Feb!K259+Mar!K259+Abr!K259+May!K259+Jun!K259+Jul!K259+Ago!K259+Set!K259+Oct!K259+Nov!K259+Dic!K259</f>
        <v>5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5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7</v>
      </c>
      <c r="AD259" s="7">
        <f>+Ene!AC259+Feb!AC259+Mar!AC259+Abr!AC259+May!AC259+Jun!AC259+Jul!AC259+Ago!AC259+Set!AC259+Oct!AC259+Nov!AC259+Dic!AC259</f>
        <v>5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7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3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5</v>
      </c>
      <c r="L262" s="7">
        <f>+Ene!K262+Feb!K262+Mar!K262+Abr!K262+May!K262+Jun!K262+Jul!K262+Ago!K262+Set!K262+Oct!K262+Nov!K262+Dic!K262</f>
        <v>5</v>
      </c>
      <c r="M262" s="7">
        <f>+Ene!L262+Feb!L262+Mar!L262+Abr!L262+May!L262+Jun!L262+Jul!L262+Ago!L262+Set!L262+Oct!L262+Nov!L262+Dic!L262</f>
        <v>5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112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8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167</v>
      </c>
      <c r="AD262" s="7">
        <f>+Ene!AC262+Feb!AC262+Mar!AC262+Abr!AC262+May!AC262+Jun!AC262+Jul!AC262+Ago!AC262+Set!AC262+Oct!AC262+Nov!AC262+Dic!AC262</f>
        <v>38</v>
      </c>
      <c r="AE262" s="7">
        <f>+Ene!AD262+Feb!AD262+Mar!AD262+Abr!AD262+May!AD262+Jun!AD262+Jul!AD262+Ago!AD262+Set!AD262+Oct!AD262+Nov!AD262+Dic!AD262</f>
        <v>1</v>
      </c>
      <c r="AF262" s="7">
        <f>+Ene!AE262+Feb!AE262+Mar!AE262+Abr!AE262+May!AE262+Jun!AE262+Jul!AE262+Ago!AE262+Set!AE262+Oct!AE262+Nov!AE262+Dic!AE262</f>
        <v>210</v>
      </c>
      <c r="AG262" s="7">
        <f>+Ene!AF262+Feb!AF262+Mar!AF262+Abr!AF262+May!AF262+Jun!AF262+Jul!AF262+Ago!AF262+Set!AF262+Oct!AF262+Nov!AF262+Dic!AF262</f>
        <v>1</v>
      </c>
      <c r="AH262" s="7">
        <f>+Ene!AG262+Feb!AG262+Mar!AG262+Abr!AG262+May!AG262+Jun!AG262+Jul!AG262+Ago!AG262+Set!AG262+Oct!AG262+Nov!AG262+Dic!AG262</f>
        <v>67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1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18</v>
      </c>
      <c r="L266" s="7">
        <f>+Ene!K266+Feb!K266+Mar!K266+Abr!K266+May!K266+Jun!K266+Jul!K266+Ago!K266+Set!K266+Oct!K266+Nov!K266+Dic!K266</f>
        <v>17</v>
      </c>
      <c r="M266" s="7">
        <f>+Ene!L266+Feb!L266+Mar!L266+Abr!L266+May!L266+Jun!L266+Jul!L266+Ago!L266+Set!L266+Oct!L266+Nov!L266+Dic!L266</f>
        <v>18</v>
      </c>
      <c r="N266" s="7">
        <f>+Ene!M266+Feb!M266+Mar!M266+Abr!M266+May!M266+Jun!M266+Jul!M266+Ago!M266+Set!M266+Oct!M266+Nov!M266+Dic!M266</f>
        <v>15</v>
      </c>
      <c r="O266" s="7">
        <f>+Ene!N266+Feb!N266+Mar!N266+Abr!N266+May!N266+Jun!N266+Jul!N266+Ago!N266+Set!N266+Oct!N266+Nov!N266+Dic!N266</f>
        <v>12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7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38</v>
      </c>
      <c r="AD266" s="7">
        <f>+Ene!AC266+Feb!AC266+Mar!AC266+Abr!AC266+May!AC266+Jun!AC266+Jul!AC266+Ago!AC266+Set!AC266+Oct!AC266+Nov!AC266+Dic!AC266</f>
        <v>32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39</v>
      </c>
      <c r="AG266" s="7">
        <f>+Ene!AF266+Feb!AF266+Mar!AF266+Abr!AF266+May!AF266+Jun!AF266+Jul!AF266+Ago!AF266+Set!AF266+Oct!AF266+Nov!AF266+Dic!AF266</f>
        <v>37</v>
      </c>
      <c r="AH266" s="7">
        <f>+Ene!AG266+Feb!AG266+Mar!AG266+Abr!AG266+May!AG266+Jun!AG266+Jul!AG266+Ago!AG266+Set!AG266+Oct!AG266+Nov!AG266+Dic!AG266</f>
        <v>22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2</v>
      </c>
      <c r="L268" s="7">
        <f>+Ene!K268+Feb!K268+Mar!K268+Abr!K268+May!K268+Jun!K268+Jul!K268+Ago!K268+Set!K268+Oct!K268+Nov!K268+Dic!K268</f>
        <v>2</v>
      </c>
      <c r="M268" s="7">
        <f>+Ene!L268+Feb!L268+Mar!L268+Abr!L268+May!L268+Jun!L268+Jul!L268+Ago!L268+Set!L268+Oct!L268+Nov!L268+Dic!L268</f>
        <v>2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3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3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14</v>
      </c>
      <c r="AD269" s="7">
        <f>+Ene!AC269+Feb!AC269+Mar!AC269+Abr!AC269+May!AC269+Jun!AC269+Jul!AC269+Ago!AC269+Set!AC269+Oct!AC269+Nov!AC269+Dic!AC269</f>
        <v>12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15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14</v>
      </c>
      <c r="L271" s="7">
        <f>+Ene!K271+Feb!K271+Mar!K271+Abr!K271+May!K271+Jun!K271+Jul!K271+Ago!K271+Set!K271+Oct!K271+Nov!K271+Dic!K271</f>
        <v>14</v>
      </c>
      <c r="M271" s="7">
        <f>+Ene!L271+Feb!L271+Mar!L271+Abr!L271+May!L271+Jun!L271+Jul!L271+Ago!L271+Set!L271+Oct!L271+Nov!L271+Dic!L271</f>
        <v>13</v>
      </c>
      <c r="N271" s="7">
        <f>+Ene!M271+Feb!M271+Mar!M271+Abr!M271+May!M271+Jun!M271+Jul!M271+Ago!M271+Set!M271+Oct!M271+Nov!M271+Dic!M271</f>
        <v>12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27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18</v>
      </c>
      <c r="AG271" s="7">
        <f>+Ene!AF271+Feb!AF271+Mar!AF271+Abr!AF271+May!AF271+Jun!AF271+Jul!AF271+Ago!AF271+Set!AF271+Oct!AF271+Nov!AF271+Dic!AF271</f>
        <v>24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4</v>
      </c>
      <c r="AD276" s="7">
        <f>+Ene!AC276+Feb!AC276+Mar!AC276+Abr!AC276+May!AC276+Jun!AC276+Jul!AC276+Ago!AC276+Set!AC276+Oct!AC276+Nov!AC276+Dic!AC276</f>
        <v>5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7</v>
      </c>
      <c r="AG276" s="7">
        <f>+Ene!AF276+Feb!AF276+Mar!AF276+Abr!AF276+May!AF276+Jun!AF276+Jul!AF276+Ago!AF276+Set!AF276+Oct!AF276+Nov!AF276+Dic!AF276</f>
        <v>3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4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9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10</v>
      </c>
      <c r="AG279" s="7">
        <f>+Ene!AF279+Feb!AF279+Mar!AF279+Abr!AF279+May!AF279+Jun!AF279+Jul!AF279+Ago!AF279+Set!AF279+Oct!AF279+Nov!AF279+Dic!AF279</f>
        <v>9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9</v>
      </c>
      <c r="L281" s="7">
        <f>+Ene!K281+Feb!K281+Mar!K281+Abr!K281+May!K281+Jun!K281+Jul!K281+Ago!K281+Set!K281+Oct!K281+Nov!K281+Dic!K281</f>
        <v>9</v>
      </c>
      <c r="M281" s="7">
        <f>+Ene!L281+Feb!L281+Mar!L281+Abr!L281+May!L281+Jun!L281+Jul!L281+Ago!L281+Set!L281+Oct!L281+Nov!L281+Dic!L281</f>
        <v>9</v>
      </c>
      <c r="N281" s="7">
        <f>+Ene!M281+Feb!M281+Mar!M281+Abr!M281+May!M281+Jun!M281+Jul!M281+Ago!M281+Set!M281+Oct!M281+Nov!M281+Dic!M281</f>
        <v>2</v>
      </c>
      <c r="O281" s="7">
        <f>+Ene!N281+Feb!N281+Mar!N281+Abr!N281+May!N281+Jun!N281+Jul!N281+Ago!N281+Set!N281+Oct!N281+Nov!N281+Dic!N281</f>
        <v>13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21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34</v>
      </c>
      <c r="AD281" s="7">
        <f>+Ene!AC281+Feb!AC281+Mar!AC281+Abr!AC281+May!AC281+Jun!AC281+Jul!AC281+Ago!AC281+Set!AC281+Oct!AC281+Nov!AC281+Dic!AC281</f>
        <v>21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29</v>
      </c>
      <c r="AG281" s="7">
        <f>+Ene!AF281+Feb!AF281+Mar!AF281+Abr!AF281+May!AF281+Jun!AF281+Jul!AF281+Ago!AF281+Set!AF281+Oct!AF281+Nov!AF281+Dic!AF281</f>
        <v>35</v>
      </c>
      <c r="AH281" s="7">
        <f>+Ene!AG281+Feb!AG281+Mar!AG281+Abr!AG281+May!AG281+Jun!AG281+Jul!AG281+Ago!AG281+Set!AG281+Oct!AG281+Nov!AG281+Dic!AG281</f>
        <v>22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3</v>
      </c>
      <c r="O282" s="7">
        <f>+Ene!N282+Feb!N282+Mar!N282+Abr!N282+May!N282+Jun!N282+Jul!N282+Ago!N282+Set!N282+Oct!N282+Nov!N282+Dic!N282</f>
        <v>5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7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5</v>
      </c>
      <c r="AF282" s="7">
        <f>+Ene!AE282+Feb!AE282+Mar!AE282+Abr!AE282+May!AE282+Jun!AE282+Jul!AE282+Ago!AE282+Set!AE282+Oct!AE282+Nov!AE282+Dic!AE282</f>
        <v>7</v>
      </c>
      <c r="AG282" s="7">
        <f>+Ene!AF282+Feb!AF282+Mar!AF282+Abr!AF282+May!AF282+Jun!AF282+Jul!AF282+Ago!AF282+Set!AF282+Oct!AF282+Nov!AF282+Dic!AF282</f>
        <v>7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16</v>
      </c>
      <c r="L283" s="7">
        <f>+Ene!K283+Feb!K283+Mar!K283+Abr!K283+May!K283+Jun!K283+Jul!K283+Ago!K283+Set!K283+Oct!K283+Nov!K283+Dic!K283</f>
        <v>16</v>
      </c>
      <c r="M283" s="7">
        <f>+Ene!L283+Feb!L283+Mar!L283+Abr!L283+May!L283+Jun!L283+Jul!L283+Ago!L283+Set!L283+Oct!L283+Nov!L283+Dic!L283</f>
        <v>16</v>
      </c>
      <c r="N283" s="7">
        <f>+Ene!M283+Feb!M283+Mar!M283+Abr!M283+May!M283+Jun!M283+Jul!M283+Ago!M283+Set!M283+Oct!M283+Nov!M283+Dic!M283</f>
        <v>16</v>
      </c>
      <c r="O283" s="7">
        <f>+Ene!N283+Feb!N283+Mar!N283+Abr!N283+May!N283+Jun!N283+Jul!N283+Ago!N283+Set!N283+Oct!N283+Nov!N283+Dic!N283</f>
        <v>19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21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38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20</v>
      </c>
      <c r="AF283" s="7">
        <f>+Ene!AE283+Feb!AE283+Mar!AE283+Abr!AE283+May!AE283+Jun!AE283+Jul!AE283+Ago!AE283+Set!AE283+Oct!AE283+Nov!AE283+Dic!AE283</f>
        <v>37</v>
      </c>
      <c r="AG283" s="7">
        <f>+Ene!AF283+Feb!AF283+Mar!AF283+Abr!AF283+May!AF283+Jun!AF283+Jul!AF283+Ago!AF283+Set!AF283+Oct!AF283+Nov!AF283+Dic!AF283</f>
        <v>38</v>
      </c>
      <c r="AH283" s="7">
        <f>+Ene!AG283+Feb!AG283+Mar!AG283+Abr!AG283+May!AG283+Jun!AG283+Jul!AG283+Ago!AG283+Set!AG283+Oct!AG283+Nov!AG283+Dic!AG283</f>
        <v>0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1</v>
      </c>
      <c r="L284" s="7">
        <f>+Ene!K284+Feb!K284+Mar!K284+Abr!K284+May!K284+Jun!K284+Jul!K284+Ago!K284+Set!K284+Oct!K284+Nov!K284+Dic!K284</f>
        <v>1</v>
      </c>
      <c r="M284" s="7">
        <f>+Ene!L284+Feb!L284+Mar!L284+Abr!L284+May!L284+Jun!L284+Jul!L284+Ago!L284+Set!L284+Oct!L284+Nov!L284+Dic!L284</f>
        <v>1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5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5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5</v>
      </c>
      <c r="AG284" s="7">
        <f>+Ene!AF284+Feb!AF284+Mar!AF284+Abr!AF284+May!AF284+Jun!AF284+Jul!AF284+Ago!AF284+Set!AF284+Oct!AF284+Nov!AF284+Dic!AF284</f>
        <v>5</v>
      </c>
      <c r="AH284" s="7">
        <f>+Ene!AG284+Feb!AG284+Mar!AG284+Abr!AG284+May!AG284+Jun!AG284+Jul!AG284+Ago!AG284+Set!AG284+Oct!AG284+Nov!AG284+Dic!AG284</f>
        <v>4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3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6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6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2</v>
      </c>
      <c r="L287" s="7">
        <f>+Ene!K287+Feb!K287+Mar!K287+Abr!K287+May!K287+Jun!K287+Jul!K287+Ago!K287+Set!K287+Oct!K287+Nov!K287+Dic!K287</f>
        <v>2</v>
      </c>
      <c r="M287" s="7">
        <f>+Ene!L287+Feb!L287+Mar!L287+Abr!L287+May!L287+Jun!L287+Jul!L287+Ago!L287+Set!L287+Oct!L287+Nov!L287+Dic!L287</f>
        <v>2</v>
      </c>
      <c r="N287" s="7">
        <f>+Ene!M287+Feb!M287+Mar!M287+Abr!M287+May!M287+Jun!M287+Jul!M287+Ago!M287+Set!M287+Oct!M287+Nov!M287+Dic!M287</f>
        <v>2</v>
      </c>
      <c r="O287" s="7">
        <f>+Ene!N287+Feb!N287+Mar!N287+Abr!N287+May!N287+Jun!N287+Jul!N287+Ago!N287+Set!N287+Oct!N287+Nov!N287+Dic!N287</f>
        <v>3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11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6</v>
      </c>
      <c r="AF287" s="7">
        <f>+Ene!AE287+Feb!AE287+Mar!AE287+Abr!AE287+May!AE287+Jun!AE287+Jul!AE287+Ago!AE287+Set!AE287+Oct!AE287+Nov!AE287+Dic!AE287</f>
        <v>11</v>
      </c>
      <c r="AG287" s="7">
        <f>+Ene!AF287+Feb!AF287+Mar!AF287+Abr!AF287+May!AF287+Jun!AF287+Jul!AF287+Ago!AF287+Set!AF287+Oct!AF287+Nov!AF287+Dic!AF287</f>
        <v>11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3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8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4</v>
      </c>
      <c r="AF288" s="7">
        <f>+Ene!AE288+Feb!AE288+Mar!AE288+Abr!AE288+May!AE288+Jun!AE288+Jul!AE288+Ago!AE288+Set!AE288+Oct!AE288+Nov!AE288+Dic!AE288</f>
        <v>8</v>
      </c>
      <c r="AG288" s="7">
        <f>+Ene!AF288+Feb!AF288+Mar!AF288+Abr!AF288+May!AF288+Jun!AF288+Jul!AF288+Ago!AF288+Set!AF288+Oct!AF288+Nov!AF288+Dic!AF288</f>
        <v>8</v>
      </c>
      <c r="AH288" s="7">
        <f>+Ene!AG288+Feb!AG288+Mar!AG288+Abr!AG288+May!AG288+Jun!AG288+Jul!AG288+Ago!AG288+Set!AG288+Oct!AG288+Nov!AG288+Dic!AG288</f>
        <v>0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7</v>
      </c>
      <c r="N289" s="7">
        <f>+Ene!M289+Feb!M289+Mar!M289+Abr!M289+May!M289+Jun!M289+Jul!M289+Ago!M289+Set!M289+Oct!M289+Nov!M289+Dic!M289</f>
        <v>10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5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24</v>
      </c>
      <c r="AD289" s="7">
        <f>+Ene!AC289+Feb!AC289+Mar!AC289+Abr!AC289+May!AC289+Jun!AC289+Jul!AC289+Ago!AC289+Set!AC289+Oct!AC289+Nov!AC289+Dic!AC289</f>
        <v>17</v>
      </c>
      <c r="AE289" s="7">
        <f>+Ene!AD289+Feb!AD289+Mar!AD289+Abr!AD289+May!AD289+Jun!AD289+Jul!AD289+Ago!AD289+Set!AD289+Oct!AD289+Nov!AD289+Dic!AD289</f>
        <v>5</v>
      </c>
      <c r="AF289" s="7">
        <f>+Ene!AE289+Feb!AE289+Mar!AE289+Abr!AE289+May!AE289+Jun!AE289+Jul!AE289+Ago!AE289+Set!AE289+Oct!AE289+Nov!AE289+Dic!AE289</f>
        <v>28</v>
      </c>
      <c r="AG289" s="7">
        <f>+Ene!AF289+Feb!AF289+Mar!AF289+Abr!AF289+May!AF289+Jun!AF289+Jul!AF289+Ago!AF289+Set!AF289+Oct!AF289+Nov!AF289+Dic!AF289</f>
        <v>16</v>
      </c>
      <c r="AH289" s="7">
        <f>+Ene!AG289+Feb!AG289+Mar!AG289+Abr!AG289+May!AG289+Jun!AG289+Jul!AG289+Ago!AG289+Set!AG289+Oct!AG289+Nov!AG289+Dic!AG289</f>
        <v>5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13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13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13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36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32</v>
      </c>
      <c r="AD295" s="7">
        <f>+Ene!AC295+Feb!AC295+Mar!AC295+Abr!AC295+May!AC295+Jun!AC295+Jul!AC295+Ago!AC295+Set!AC295+Oct!AC295+Nov!AC295+Dic!AC295</f>
        <v>25</v>
      </c>
      <c r="AE295" s="7">
        <f>+Ene!AD295+Feb!AD295+Mar!AD295+Abr!AD295+May!AD295+Jun!AD295+Jul!AD295+Ago!AD295+Set!AD295+Oct!AD295+Nov!AD295+Dic!AD295</f>
        <v>48</v>
      </c>
      <c r="AF295" s="7">
        <f>+Ene!AE295+Feb!AE295+Mar!AE295+Abr!AE295+May!AE295+Jun!AE295+Jul!AE295+Ago!AE295+Set!AE295+Oct!AE295+Nov!AE295+Dic!AE295</f>
        <v>32</v>
      </c>
      <c r="AG295" s="7">
        <f>+Ene!AF295+Feb!AF295+Mar!AF295+Abr!AF295+May!AF295+Jun!AF295+Jul!AF295+Ago!AF295+Set!AF295+Oct!AF295+Nov!AF295+Dic!AF295</f>
        <v>33</v>
      </c>
      <c r="AH295" s="7">
        <f>+Ene!AG295+Feb!AG295+Mar!AG295+Abr!AG295+May!AG295+Jun!AG295+Jul!AG295+Ago!AG295+Set!AG295+Oct!AG295+Nov!AG295+Dic!AG295</f>
        <v>60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8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13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76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35</v>
      </c>
      <c r="AD296" s="7">
        <f>+Ene!AC296+Feb!AC296+Mar!AC296+Abr!AC296+May!AC296+Jun!AC296+Jul!AC296+Ago!AC296+Set!AC296+Oct!AC296+Nov!AC296+Dic!AC296</f>
        <v>23</v>
      </c>
      <c r="AE296" s="7">
        <f>+Ene!AD296+Feb!AD296+Mar!AD296+Abr!AD296+May!AD296+Jun!AD296+Jul!AD296+Ago!AD296+Set!AD296+Oct!AD296+Nov!AD296+Dic!AD296</f>
        <v>33</v>
      </c>
      <c r="AF296" s="7">
        <f>+Ene!AE296+Feb!AE296+Mar!AE296+Abr!AE296+May!AE296+Jun!AE296+Jul!AE296+Ago!AE296+Set!AE296+Oct!AE296+Nov!AE296+Dic!AE296</f>
        <v>48</v>
      </c>
      <c r="AG296" s="7">
        <f>+Ene!AF296+Feb!AF296+Mar!AF296+Abr!AF296+May!AF296+Jun!AF296+Jul!AF296+Ago!AF296+Set!AF296+Oct!AF296+Nov!AF296+Dic!AF296</f>
        <v>46</v>
      </c>
      <c r="AH296" s="7">
        <f>+Ene!AG296+Feb!AG296+Mar!AG296+Abr!AG296+May!AG296+Jun!AG296+Jul!AG296+Ago!AG296+Set!AG296+Oct!AG296+Nov!AG296+Dic!AG296</f>
        <v>72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5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4</v>
      </c>
      <c r="AD299" s="7">
        <f>+Ene!AC299+Feb!AC299+Mar!AC299+Abr!AC299+May!AC299+Jun!AC299+Jul!AC299+Ago!AC299+Set!AC299+Oct!AC299+Nov!AC299+Dic!AC299</f>
        <v>2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6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4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4</v>
      </c>
      <c r="M300" s="7">
        <f>+Ene!L300+Feb!L300+Mar!L300+Abr!L300+May!L300+Jun!L300+Jul!L300+Ago!L300+Set!L300+Oct!L300+Nov!L300+Dic!L300</f>
        <v>5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4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10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11</v>
      </c>
      <c r="AD300" s="7">
        <f>+Ene!AC300+Feb!AC300+Mar!AC300+Abr!AC300+May!AC300+Jun!AC300+Jul!AC300+Ago!AC300+Set!AC300+Oct!AC300+Nov!AC300+Dic!AC300</f>
        <v>8</v>
      </c>
      <c r="AE300" s="7">
        <f>+Ene!AD300+Feb!AD300+Mar!AD300+Abr!AD300+May!AD300+Jun!AD300+Jul!AD300+Ago!AD300+Set!AD300+Oct!AD300+Nov!AD300+Dic!AD300</f>
        <v>12</v>
      </c>
      <c r="AF300" s="7">
        <f>+Ene!AE300+Feb!AE300+Mar!AE300+Abr!AE300+May!AE300+Jun!AE300+Jul!AE300+Ago!AE300+Set!AE300+Oct!AE300+Nov!AE300+Dic!AE300</f>
        <v>21</v>
      </c>
      <c r="AG300" s="7">
        <f>+Ene!AF300+Feb!AF300+Mar!AF300+Abr!AF300+May!AF300+Jun!AF300+Jul!AF300+Ago!AF300+Set!AF300+Oct!AF300+Nov!AF300+Dic!AF300</f>
        <v>15</v>
      </c>
      <c r="AH300" s="7">
        <f>+Ene!AG300+Feb!AG300+Mar!AG300+Abr!AG300+May!AG300+Jun!AG300+Jul!AG300+Ago!AG300+Set!AG300+Oct!AG300+Nov!AG300+Dic!AG300</f>
        <v>20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2</v>
      </c>
      <c r="AD301" s="7">
        <f>+Ene!AC301+Feb!AC301+Mar!AC301+Abr!AC301+May!AC301+Jun!AC301+Jul!AC301+Ago!AC301+Set!AC301+Oct!AC301+Nov!AC301+Dic!AC301</f>
        <v>1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1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3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3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7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5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4</v>
      </c>
      <c r="L305" s="7">
        <f>+Ene!K305+Feb!K305+Mar!K305+Abr!K305+May!K305+Jun!K305+Jul!K305+Ago!K305+Set!K305+Oct!K305+Nov!K305+Dic!K305</f>
        <v>4</v>
      </c>
      <c r="M305" s="7">
        <f>+Ene!L305+Feb!L305+Mar!L305+Abr!L305+May!L305+Jun!L305+Jul!L305+Ago!L305+Set!L305+Oct!L305+Nov!L305+Dic!L305</f>
        <v>4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5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11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15</v>
      </c>
      <c r="AG305" s="7">
        <f>+Ene!AF305+Feb!AF305+Mar!AF305+Abr!AF305+May!AF305+Jun!AF305+Jul!AF305+Ago!AF305+Set!AF305+Oct!AF305+Nov!AF305+Dic!AF305</f>
        <v>12</v>
      </c>
      <c r="AH305" s="7">
        <f>+Ene!AG305+Feb!AG305+Mar!AG305+Abr!AG305+May!AG305+Jun!AG305+Jul!AG305+Ago!AG305+Set!AG305+Oct!AG305+Nov!AG305+Dic!AG305</f>
        <v>12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5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4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2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32</v>
      </c>
      <c r="P310" s="7">
        <f>+Ene!O310+Feb!O310+Mar!O310+Abr!O310+May!O310+Jun!O310+Jul!O310+Ago!O310+Set!O310+Oct!O310+Nov!O310+Dic!O310</f>
        <v>13</v>
      </c>
      <c r="Q310" s="7">
        <f>+Ene!P310+Feb!P310+Mar!P310+Abr!P310+May!P310+Jun!P310+Jul!P310+Ago!P310+Set!P310+Oct!P310+Nov!P310+Dic!P310</f>
        <v>38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52</v>
      </c>
      <c r="AD310" s="7">
        <f>+Ene!AC310+Feb!AC310+Mar!AC310+Abr!AC310+May!AC310+Jun!AC310+Jul!AC310+Ago!AC310+Set!AC310+Oct!AC310+Nov!AC310+Dic!AC310</f>
        <v>65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79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26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5</v>
      </c>
      <c r="AD311" s="7">
        <f>+Ene!AC311+Feb!AC311+Mar!AC311+Abr!AC311+May!AC311+Jun!AC311+Jul!AC311+Ago!AC311+Set!AC311+Oct!AC311+Nov!AC311+Dic!AC311</f>
        <v>1</v>
      </c>
      <c r="AE311" s="7">
        <f>+Ene!AD311+Feb!AD311+Mar!AD311+Abr!AD311+May!AD311+Jun!AD311+Jul!AD311+Ago!AD311+Set!AD311+Oct!AD311+Nov!AD311+Dic!AD311</f>
        <v>8</v>
      </c>
      <c r="AF311" s="7">
        <f>+Ene!AE311+Feb!AE311+Mar!AE311+Abr!AE311+May!AE311+Jun!AE311+Jul!AE311+Ago!AE311+Set!AE311+Oct!AE311+Nov!AE311+Dic!AE311</f>
        <v>2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5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16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14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21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5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32</v>
      </c>
      <c r="AD312" s="7">
        <f>+Ene!AC312+Feb!AC312+Mar!AC312+Abr!AC312+May!AC312+Jun!AC312+Jul!AC312+Ago!AC312+Set!AC312+Oct!AC312+Nov!AC312+Dic!AC312</f>
        <v>17</v>
      </c>
      <c r="AE312" s="7">
        <f>+Ene!AD312+Feb!AD312+Mar!AD312+Abr!AD312+May!AD312+Jun!AD312+Jul!AD312+Ago!AD312+Set!AD312+Oct!AD312+Nov!AD312+Dic!AD312</f>
        <v>54</v>
      </c>
      <c r="AF312" s="7">
        <f>+Ene!AE312+Feb!AE312+Mar!AE312+Abr!AE312+May!AE312+Jun!AE312+Jul!AE312+Ago!AE312+Set!AE312+Oct!AE312+Nov!AE312+Dic!AE312</f>
        <v>41</v>
      </c>
      <c r="AG312" s="7">
        <f>+Ene!AF312+Feb!AF312+Mar!AF312+Abr!AF312+May!AF312+Jun!AF312+Jul!AF312+Ago!AF312+Set!AF312+Oct!AF312+Nov!AF312+Dic!AF312</f>
        <v>19</v>
      </c>
      <c r="AH312" s="7">
        <f>+Ene!AG312+Feb!AG312+Mar!AG312+Abr!AG312+May!AG312+Jun!AG312+Jul!AG312+Ago!AG312+Set!AG312+Oct!AG312+Nov!AG312+Dic!AG312</f>
        <v>39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7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10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19</v>
      </c>
      <c r="L314" s="7">
        <f>+Ene!K314+Feb!K314+Mar!K314+Abr!K314+May!K314+Jun!K314+Jul!K314+Ago!K314+Set!K314+Oct!K314+Nov!K314+Dic!K314</f>
        <v>19</v>
      </c>
      <c r="M314" s="7">
        <f>+Ene!L314+Feb!L314+Mar!L314+Abr!L314+May!L314+Jun!L314+Jul!L314+Ago!L314+Set!L314+Oct!L314+Nov!L314+Dic!L314</f>
        <v>19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18</v>
      </c>
      <c r="P314" s="7">
        <f>+Ene!O314+Feb!O314+Mar!O314+Abr!O314+May!O314+Jun!O314+Jul!O314+Ago!O314+Set!O314+Oct!O314+Nov!O314+Dic!O314</f>
        <v>8</v>
      </c>
      <c r="Q314" s="7">
        <f>+Ene!P314+Feb!P314+Mar!P314+Abr!P314+May!P314+Jun!P314+Jul!P314+Ago!P314+Set!P314+Oct!P314+Nov!P314+Dic!P314</f>
        <v>6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26</v>
      </c>
      <c r="AD314" s="7">
        <f>+Ene!AC314+Feb!AC314+Mar!AC314+Abr!AC314+May!AC314+Jun!AC314+Jul!AC314+Ago!AC314+Set!AC314+Oct!AC314+Nov!AC314+Dic!AC314</f>
        <v>25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28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12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1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1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1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6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19</v>
      </c>
      <c r="AD317" s="7">
        <f>+Ene!AC317+Feb!AC317+Mar!AC317+Abr!AC317+May!AC317+Jun!AC317+Jul!AC317+Ago!AC317+Set!AC317+Oct!AC317+Nov!AC317+Dic!AC317</f>
        <v>17</v>
      </c>
      <c r="AE317" s="7">
        <f>+Ene!AD317+Feb!AD317+Mar!AD317+Abr!AD317+May!AD317+Jun!AD317+Jul!AD317+Ago!AD317+Set!AD317+Oct!AD317+Nov!AD317+Dic!AD317</f>
        <v>5</v>
      </c>
      <c r="AF317" s="7">
        <f>+Ene!AE317+Feb!AE317+Mar!AE317+Abr!AE317+May!AE317+Jun!AE317+Jul!AE317+Ago!AE317+Set!AE317+Oct!AE317+Nov!AE317+Dic!AE317</f>
        <v>19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23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37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35</v>
      </c>
      <c r="AD319" s="7">
        <f>+Ene!AC319+Feb!AC319+Mar!AC319+Abr!AC319+May!AC319+Jun!AC319+Jul!AC319+Ago!AC319+Set!AC319+Oct!AC319+Nov!AC319+Dic!AC319</f>
        <v>39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45</v>
      </c>
      <c r="AG319" s="7">
        <f>+Ene!AF319+Feb!AF319+Mar!AF319+Abr!AF319+May!AF319+Jun!AF319+Jul!AF319+Ago!AF319+Set!AF319+Oct!AF319+Nov!AF319+Dic!AF319</f>
        <v>4</v>
      </c>
      <c r="AH319" s="7">
        <f>+Ene!AG319+Feb!AG319+Mar!AG319+Abr!AG319+May!AG319+Jun!AG319+Jul!AG319+Ago!AG319+Set!AG319+Oct!AG319+Nov!AG319+Dic!AG319</f>
        <v>9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6</v>
      </c>
      <c r="AD320" s="7">
        <f>+Ene!AC320+Feb!AC320+Mar!AC320+Abr!AC320+May!AC320+Jun!AC320+Jul!AC320+Ago!AC320+Set!AC320+Oct!AC320+Nov!AC320+Dic!AC320</f>
        <v>3</v>
      </c>
      <c r="AE320" s="7">
        <f>+Ene!AD320+Feb!AD320+Mar!AD320+Abr!AD320+May!AD320+Jun!AD320+Jul!AD320+Ago!AD320+Set!AD320+Oct!AD320+Nov!AD320+Dic!AD320</f>
        <v>6</v>
      </c>
      <c r="AF320" s="7">
        <f>+Ene!AE320+Feb!AE320+Mar!AE320+Abr!AE320+May!AE320+Jun!AE320+Jul!AE320+Ago!AE320+Set!AE320+Oct!AE320+Nov!AE320+Dic!AE320</f>
        <v>7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2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17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17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51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4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23</v>
      </c>
      <c r="AD323" s="7">
        <f>+Ene!AC323+Feb!AC323+Mar!AC323+Abr!AC323+May!AC323+Jun!AC323+Jul!AC323+Ago!AC323+Set!AC323+Oct!AC323+Nov!AC323+Dic!AC323</f>
        <v>9</v>
      </c>
      <c r="AE323" s="7">
        <f>+Ene!AD323+Feb!AD323+Mar!AD323+Abr!AD323+May!AD323+Jun!AD323+Jul!AD323+Ago!AD323+Set!AD323+Oct!AD323+Nov!AD323+Dic!AD323</f>
        <v>11</v>
      </c>
      <c r="AF323" s="7">
        <f>+Ene!AE323+Feb!AE323+Mar!AE323+Abr!AE323+May!AE323+Jun!AE323+Jul!AE323+Ago!AE323+Set!AE323+Oct!AE323+Nov!AE323+Dic!AE323</f>
        <v>41</v>
      </c>
      <c r="AG323" s="7">
        <f>+Ene!AF323+Feb!AF323+Mar!AF323+Abr!AF323+May!AF323+Jun!AF323+Jul!AF323+Ago!AF323+Set!AF323+Oct!AF323+Nov!AF323+Dic!AF323</f>
        <v>7</v>
      </c>
      <c r="AH323" s="7">
        <f>+Ene!AG323+Feb!AG323+Mar!AG323+Abr!AG323+May!AG323+Jun!AG323+Jul!AG323+Ago!AG323+Set!AG323+Oct!AG323+Nov!AG323+Dic!AG323</f>
        <v>43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2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3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5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1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1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1</v>
      </c>
      <c r="AH327" s="7">
        <f>+Ene!AG327+Feb!AG327+Mar!AG327+Abr!AG327+May!AG327+Jun!AG327+Jul!AG327+Ago!AG327+Set!AG327+Oct!AG327+Nov!AG327+Dic!AG327</f>
        <v>2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6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32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19</v>
      </c>
      <c r="AD328" s="7">
        <f>+Ene!AC328+Feb!AC328+Mar!AC328+Abr!AC328+May!AC328+Jun!AC328+Jul!AC328+Ago!AC328+Set!AC328+Oct!AC328+Nov!AC328+Dic!AC328</f>
        <v>43</v>
      </c>
      <c r="AE328" s="7">
        <f>+Ene!AD328+Feb!AD328+Mar!AD328+Abr!AD328+May!AD328+Jun!AD328+Jul!AD328+Ago!AD328+Set!AD328+Oct!AD328+Nov!AD328+Dic!AD328</f>
        <v>10</v>
      </c>
      <c r="AF328" s="7">
        <f>+Ene!AE328+Feb!AE328+Mar!AE328+Abr!AE328+May!AE328+Jun!AE328+Jul!AE328+Ago!AE328+Set!AE328+Oct!AE328+Nov!AE328+Dic!AE328</f>
        <v>83</v>
      </c>
      <c r="AG328" s="7">
        <f>+Ene!AF328+Feb!AF328+Mar!AF328+Abr!AF328+May!AF328+Jun!AF328+Jul!AF328+Ago!AF328+Set!AF328+Oct!AF328+Nov!AF328+Dic!AF328</f>
        <v>6</v>
      </c>
      <c r="AH328" s="7">
        <f>+Ene!AG328+Feb!AG328+Mar!AG328+Abr!AG328+May!AG328+Jun!AG328+Jul!AG328+Ago!AG328+Set!AG328+Oct!AG328+Nov!AG328+Dic!AG328</f>
        <v>27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6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6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6</v>
      </c>
      <c r="AF329" s="7">
        <f>+Ene!AE329+Feb!AE329+Mar!AE329+Abr!AE329+May!AE329+Jun!AE329+Jul!AE329+Ago!AE329+Set!AE329+Oct!AE329+Nov!AE329+Dic!AE329</f>
        <v>7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6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9</v>
      </c>
      <c r="AD330" s="7">
        <f>+Ene!AC330+Feb!AC330+Mar!AC330+Abr!AC330+May!AC330+Jun!AC330+Jul!AC330+Ago!AC330+Set!AC330+Oct!AC330+Nov!AC330+Dic!AC330</f>
        <v>6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8</v>
      </c>
      <c r="AD331" s="7">
        <f>+Ene!AC331+Feb!AC331+Mar!AC331+Abr!AC331+May!AC331+Jun!AC331+Jul!AC331+Ago!AC331+Set!AC331+Oct!AC331+Nov!AC331+Dic!AC331</f>
        <v>7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6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1</v>
      </c>
      <c r="L336" s="7">
        <f>+Ene!K336+Feb!K336+Mar!K336+Abr!K336+May!K336+Jun!K336+Jul!K336+Ago!K336+Set!K336+Oct!K336+Nov!K336+Dic!K336</f>
        <v>1</v>
      </c>
      <c r="M336" s="7">
        <f>+Ene!L336+Feb!L336+Mar!L336+Abr!L336+May!L336+Jun!L336+Jul!L336+Ago!L336+Set!L336+Oct!L336+Nov!L336+Dic!L336</f>
        <v>1</v>
      </c>
      <c r="N336" s="7">
        <f>+Ene!M336+Feb!M336+Mar!M336+Abr!M336+May!M336+Jun!M336+Jul!M336+Ago!M336+Set!M336+Oct!M336+Nov!M336+Dic!M336</f>
        <v>1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3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2</v>
      </c>
      <c r="AD336" s="7">
        <f>+Ene!AC336+Feb!AC336+Mar!AC336+Abr!AC336+May!AC336+Jun!AC336+Jul!AC336+Ago!AC336+Set!AC336+Oct!AC336+Nov!AC336+Dic!AC336</f>
        <v>1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1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2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</v>
      </c>
      <c r="AD337" s="7">
        <f>+Ene!AC337+Feb!AC337+Mar!AC337+Abr!AC337+May!AC337+Jun!AC337+Jul!AC337+Ago!AC337+Set!AC337+Oct!AC337+Nov!AC337+Dic!AC337</f>
        <v>2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3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1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4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1</v>
      </c>
      <c r="L341" s="7">
        <f>+Ene!K341+Feb!K341+Mar!K341+Abr!K341+May!K341+Jun!K341+Jul!K341+Ago!K341+Set!K341+Oct!K341+Nov!K341+Dic!K341</f>
        <v>1</v>
      </c>
      <c r="M341" s="7">
        <f>+Ene!L341+Feb!L341+Mar!L341+Abr!L341+May!L341+Jun!L341+Jul!L341+Ago!L341+Set!L341+Oct!L341+Nov!L341+Dic!L341</f>
        <v>1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5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21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14</v>
      </c>
      <c r="AD343" s="7">
        <f>+Ene!AC343+Feb!AC343+Mar!AC343+Abr!AC343+May!AC343+Jun!AC343+Jul!AC343+Ago!AC343+Set!AC343+Oct!AC343+Nov!AC343+Dic!AC343</f>
        <v>6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17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3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13</v>
      </c>
      <c r="L344" s="7">
        <f>+Ene!K344+Feb!K344+Mar!K344+Abr!K344+May!K344+Jun!K344+Jul!K344+Ago!K344+Set!K344+Oct!K344+Nov!K344+Dic!K344</f>
        <v>14</v>
      </c>
      <c r="M344" s="7">
        <f>+Ene!L344+Feb!L344+Mar!L344+Abr!L344+May!L344+Jun!L344+Jul!L344+Ago!L344+Set!L344+Oct!L344+Nov!L344+Dic!L344</f>
        <v>14</v>
      </c>
      <c r="N344" s="7">
        <f>+Ene!M344+Feb!M344+Mar!M344+Abr!M344+May!M344+Jun!M344+Jul!M344+Ago!M344+Set!M344+Oct!M344+Nov!M344+Dic!M344</f>
        <v>10</v>
      </c>
      <c r="O344" s="7">
        <f>+Ene!N344+Feb!N344+Mar!N344+Abr!N344+May!N344+Jun!N344+Jul!N344+Ago!N344+Set!N344+Oct!N344+Nov!N344+Dic!N344</f>
        <v>21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21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25</v>
      </c>
      <c r="AD344" s="7">
        <f>+Ene!AC344+Feb!AC344+Mar!AC344+Abr!AC344+May!AC344+Jun!AC344+Jul!AC344+Ago!AC344+Set!AC344+Oct!AC344+Nov!AC344+Dic!AC344</f>
        <v>22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33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18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2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</v>
      </c>
      <c r="AD348" s="7">
        <f>+Ene!AC348+Feb!AC348+Mar!AC348+Abr!AC348+May!AC348+Jun!AC348+Jul!AC348+Ago!AC348+Set!AC348+Oct!AC348+Nov!AC348+Dic!AC348</f>
        <v>9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4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3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2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3</v>
      </c>
      <c r="L350" s="7">
        <f>+Ene!K350+Feb!K350+Mar!K350+Abr!K350+May!K350+Jun!K350+Jul!K350+Ago!K350+Set!K350+Oct!K350+Nov!K350+Dic!K350</f>
        <v>3</v>
      </c>
      <c r="M350" s="7">
        <f>+Ene!L350+Feb!L350+Mar!L350+Abr!L350+May!L350+Jun!L350+Jul!L350+Ago!L350+Set!L350+Oct!L350+Nov!L350+Dic!L350</f>
        <v>3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3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4</v>
      </c>
      <c r="AD350" s="7">
        <f>+Ene!AC350+Feb!AC350+Mar!AC350+Abr!AC350+May!AC350+Jun!AC350+Jul!AC350+Ago!AC350+Set!AC350+Oct!AC350+Nov!AC350+Dic!AC350</f>
        <v>5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6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2</v>
      </c>
      <c r="L351" s="7">
        <f>+Ene!K351+Feb!K351+Mar!K351+Abr!K351+May!K351+Jun!K351+Jul!K351+Ago!K351+Set!K351+Oct!K351+Nov!K351+Dic!K351</f>
        <v>2</v>
      </c>
      <c r="M351" s="7">
        <f>+Ene!L351+Feb!L351+Mar!L351+Abr!L351+May!L351+Jun!L351+Jul!L351+Ago!L351+Set!L351+Oct!L351+Nov!L351+Dic!L351</f>
        <v>2</v>
      </c>
      <c r="N351" s="7">
        <f>+Ene!M351+Feb!M351+Mar!M351+Abr!M351+May!M351+Jun!M351+Jul!M351+Ago!M351+Set!M351+Oct!M351+Nov!M351+Dic!M351</f>
        <v>2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5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6</v>
      </c>
      <c r="AD351" s="7">
        <f>+Ene!AC351+Feb!AC351+Mar!AC351+Abr!AC351+May!AC351+Jun!AC351+Jul!AC351+Ago!AC351+Set!AC351+Oct!AC351+Nov!AC351+Dic!AC351</f>
        <v>6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9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2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32</v>
      </c>
      <c r="L353" s="7">
        <f>+Ene!K353+Feb!K353+Mar!K353+Abr!K353+May!K353+Jun!K353+Jul!K353+Ago!K353+Set!K353+Oct!K353+Nov!K353+Dic!K353</f>
        <v>32</v>
      </c>
      <c r="M353" s="7">
        <f>+Ene!L353+Feb!L353+Mar!L353+Abr!L353+May!L353+Jun!L353+Jul!L353+Ago!L353+Set!L353+Oct!L353+Nov!L353+Dic!L353</f>
        <v>31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15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41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47</v>
      </c>
      <c r="AD353" s="7">
        <f>+Ene!AC353+Feb!AC353+Mar!AC353+Abr!AC353+May!AC353+Jun!AC353+Jul!AC353+Ago!AC353+Set!AC353+Oct!AC353+Nov!AC353+Dic!AC353</f>
        <v>68</v>
      </c>
      <c r="AE353" s="7">
        <f>+Ene!AD353+Feb!AD353+Mar!AD353+Abr!AD353+May!AD353+Jun!AD353+Jul!AD353+Ago!AD353+Set!AD353+Oct!AD353+Nov!AD353+Dic!AD353</f>
        <v>5</v>
      </c>
      <c r="AF353" s="7">
        <f>+Ene!AE353+Feb!AE353+Mar!AE353+Abr!AE353+May!AE353+Jun!AE353+Jul!AE353+Ago!AE353+Set!AE353+Oct!AE353+Nov!AE353+Dic!AE353</f>
        <v>90</v>
      </c>
      <c r="AG353" s="7">
        <f>+Ene!AF353+Feb!AF353+Mar!AF353+Abr!AF353+May!AF353+Jun!AF353+Jul!AF353+Ago!AF353+Set!AF353+Oct!AF353+Nov!AF353+Dic!AF353</f>
        <v>11</v>
      </c>
      <c r="AH353" s="7">
        <f>+Ene!AG353+Feb!AG353+Mar!AG353+Abr!AG353+May!AG353+Jun!AG353+Jul!AG353+Ago!AG353+Set!AG353+Oct!AG353+Nov!AG353+Dic!AG353</f>
        <v>4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4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3</v>
      </c>
      <c r="AD354" s="7">
        <f>+Ene!AC354+Feb!AC354+Mar!AC354+Abr!AC354+May!AC354+Jun!AC354+Jul!AC354+Ago!AC354+Set!AC354+Oct!AC354+Nov!AC354+Dic!AC354</f>
        <v>5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9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23</v>
      </c>
      <c r="L355" s="7">
        <f>+Ene!K355+Feb!K355+Mar!K355+Abr!K355+May!K355+Jun!K355+Jul!K355+Ago!K355+Set!K355+Oct!K355+Nov!K355+Dic!K355</f>
        <v>23</v>
      </c>
      <c r="M355" s="7">
        <f>+Ene!L355+Feb!L355+Mar!L355+Abr!L355+May!L355+Jun!L355+Jul!L355+Ago!L355+Set!L355+Oct!L355+Nov!L355+Dic!L355</f>
        <v>23</v>
      </c>
      <c r="N355" s="7">
        <f>+Ene!M355+Feb!M355+Mar!M355+Abr!M355+May!M355+Jun!M355+Jul!M355+Ago!M355+Set!M355+Oct!M355+Nov!M355+Dic!M355</f>
        <v>21</v>
      </c>
      <c r="O355" s="7">
        <f>+Ene!N355+Feb!N355+Mar!N355+Abr!N355+May!N355+Jun!N355+Jul!N355+Ago!N355+Set!N355+Oct!N355+Nov!N355+Dic!N355</f>
        <v>17</v>
      </c>
      <c r="P355" s="7">
        <f>+Ene!O355+Feb!O355+Mar!O355+Abr!O355+May!O355+Jun!O355+Jul!O355+Ago!O355+Set!O355+Oct!O355+Nov!O355+Dic!O355</f>
        <v>18</v>
      </c>
      <c r="Q355" s="7">
        <f>+Ene!P355+Feb!P355+Mar!P355+Abr!P355+May!P355+Jun!P355+Jul!P355+Ago!P355+Set!P355+Oct!P355+Nov!P355+Dic!P355</f>
        <v>29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29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42</v>
      </c>
      <c r="AD355" s="7">
        <f>+Ene!AC355+Feb!AC355+Mar!AC355+Abr!AC355+May!AC355+Jun!AC355+Jul!AC355+Ago!AC355+Set!AC355+Oct!AC355+Nov!AC355+Dic!AC355</f>
        <v>36</v>
      </c>
      <c r="AE355" s="7">
        <f>+Ene!AD355+Feb!AD355+Mar!AD355+Abr!AD355+May!AD355+Jun!AD355+Jul!AD355+Ago!AD355+Set!AD355+Oct!AD355+Nov!AD355+Dic!AD355</f>
        <v>41</v>
      </c>
      <c r="AF355" s="7">
        <f>+Ene!AE355+Feb!AE355+Mar!AE355+Abr!AE355+May!AE355+Jun!AE355+Jul!AE355+Ago!AE355+Set!AE355+Oct!AE355+Nov!AE355+Dic!AE355</f>
        <v>45</v>
      </c>
      <c r="AG355" s="7">
        <f>+Ene!AF355+Feb!AF355+Mar!AF355+Abr!AF355+May!AF355+Jun!AF355+Jul!AF355+Ago!AF355+Set!AF355+Oct!AF355+Nov!AF355+Dic!AF355</f>
        <v>44</v>
      </c>
      <c r="AH355" s="7">
        <f>+Ene!AG355+Feb!AG355+Mar!AG355+Abr!AG355+May!AG355+Jun!AG355+Jul!AG355+Ago!AG355+Set!AG355+Oct!AG355+Nov!AG355+Dic!AG355</f>
        <v>36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1</v>
      </c>
      <c r="L356" s="7">
        <f>+Ene!K356+Feb!K356+Mar!K356+Abr!K356+May!K356+Jun!K356+Jul!K356+Ago!K356+Set!K356+Oct!K356+Nov!K356+Dic!K356</f>
        <v>1</v>
      </c>
      <c r="M356" s="7">
        <f>+Ene!L356+Feb!L356+Mar!L356+Abr!L356+May!L356+Jun!L356+Jul!L356+Ago!L356+Set!L356+Oct!L356+Nov!L356+Dic!L356</f>
        <v>1</v>
      </c>
      <c r="N356" s="7">
        <f>+Ene!M356+Feb!M356+Mar!M356+Abr!M356+May!M356+Jun!M356+Jul!M356+Ago!M356+Set!M356+Oct!M356+Nov!M356+Dic!M356</f>
        <v>1</v>
      </c>
      <c r="O356" s="7">
        <f>+Ene!N356+Feb!N356+Mar!N356+Abr!N356+May!N356+Jun!N356+Jul!N356+Ago!N356+Set!N356+Oct!N356+Nov!N356+Dic!N356</f>
        <v>2</v>
      </c>
      <c r="P356" s="7">
        <f>+Ene!O356+Feb!O356+Mar!O356+Abr!O356+May!O356+Jun!O356+Jul!O356+Ago!O356+Set!O356+Oct!O356+Nov!O356+Dic!O356</f>
        <v>1</v>
      </c>
      <c r="Q356" s="7">
        <f>+Ene!P356+Feb!P356+Mar!P356+Abr!P356+May!P356+Jun!P356+Jul!P356+Ago!P356+Set!P356+Oct!P356+Nov!P356+Dic!P356</f>
        <v>2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4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6</v>
      </c>
      <c r="AD356" s="7">
        <f>+Ene!AC356+Feb!AC356+Mar!AC356+Abr!AC356+May!AC356+Jun!AC356+Jul!AC356+Ago!AC356+Set!AC356+Oct!AC356+Nov!AC356+Dic!AC356</f>
        <v>3</v>
      </c>
      <c r="AE356" s="7">
        <f>+Ene!AD356+Feb!AD356+Mar!AD356+Abr!AD356+May!AD356+Jun!AD356+Jul!AD356+Ago!AD356+Set!AD356+Oct!AD356+Nov!AD356+Dic!AD356</f>
        <v>5</v>
      </c>
      <c r="AF356" s="7">
        <f>+Ene!AE356+Feb!AE356+Mar!AE356+Abr!AE356+May!AE356+Jun!AE356+Jul!AE356+Ago!AE356+Set!AE356+Oct!AE356+Nov!AE356+Dic!AE356</f>
        <v>6</v>
      </c>
      <c r="AG356" s="7">
        <f>+Ene!AF356+Feb!AF356+Mar!AF356+Abr!AF356+May!AF356+Jun!AF356+Jul!AF356+Ago!AF356+Set!AF356+Oct!AF356+Nov!AF356+Dic!AF356</f>
        <v>6</v>
      </c>
      <c r="AH356" s="7">
        <f>+Ene!AG356+Feb!AG356+Mar!AG356+Abr!AG356+May!AG356+Jun!AG356+Jul!AG356+Ago!AG356+Set!AG356+Oct!AG356+Nov!AG356+Dic!AG356</f>
        <v>5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3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3</v>
      </c>
      <c r="AF357" s="7">
        <f>+Ene!AE357+Feb!AE357+Mar!AE357+Abr!AE357+May!AE357+Jun!AE357+Jul!AE357+Ago!AE357+Set!AE357+Oct!AE357+Nov!AE357+Dic!AE357</f>
        <v>3</v>
      </c>
      <c r="AG357" s="7">
        <f>+Ene!AF357+Feb!AF357+Mar!AF357+Abr!AF357+May!AF357+Jun!AF357+Jul!AF357+Ago!AF357+Set!AF357+Oct!AF357+Nov!AF357+Dic!AF357</f>
        <v>3</v>
      </c>
      <c r="AH357" s="7">
        <f>+Ene!AG357+Feb!AG357+Mar!AG357+Abr!AG357+May!AG357+Jun!AG357+Jul!AG357+Ago!AG357+Set!AG357+Oct!AG357+Nov!AG357+Dic!AG357</f>
        <v>1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7</v>
      </c>
      <c r="L358" s="7">
        <f>+Ene!K358+Feb!K358+Mar!K358+Abr!K358+May!K358+Jun!K358+Jul!K358+Ago!K358+Set!K358+Oct!K358+Nov!K358+Dic!K358</f>
        <v>7</v>
      </c>
      <c r="M358" s="7">
        <f>+Ene!L358+Feb!L358+Mar!L358+Abr!L358+May!L358+Jun!L358+Jul!L358+Ago!L358+Set!L358+Oct!L358+Nov!L358+Dic!L358</f>
        <v>7</v>
      </c>
      <c r="N358" s="7">
        <f>+Ene!M358+Feb!M358+Mar!M358+Abr!M358+May!M358+Jun!M358+Jul!M358+Ago!M358+Set!M358+Oct!M358+Nov!M358+Dic!M358</f>
        <v>7</v>
      </c>
      <c r="O358" s="7">
        <f>+Ene!N358+Feb!N358+Mar!N358+Abr!N358+May!N358+Jun!N358+Jul!N358+Ago!N358+Set!N358+Oct!N358+Nov!N358+Dic!N358</f>
        <v>7</v>
      </c>
      <c r="P358" s="7">
        <f>+Ene!O358+Feb!O358+Mar!O358+Abr!O358+May!O358+Jun!O358+Jul!O358+Ago!O358+Set!O358+Oct!O358+Nov!O358+Dic!O358</f>
        <v>6</v>
      </c>
      <c r="Q358" s="7">
        <f>+Ene!P358+Feb!P358+Mar!P358+Abr!P358+May!P358+Jun!P358+Jul!P358+Ago!P358+Set!P358+Oct!P358+Nov!P358+Dic!P358</f>
        <v>8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9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13</v>
      </c>
      <c r="AD358" s="7">
        <f>+Ene!AC358+Feb!AC358+Mar!AC358+Abr!AC358+May!AC358+Jun!AC358+Jul!AC358+Ago!AC358+Set!AC358+Oct!AC358+Nov!AC358+Dic!AC358</f>
        <v>9</v>
      </c>
      <c r="AE358" s="7">
        <f>+Ene!AD358+Feb!AD358+Mar!AD358+Abr!AD358+May!AD358+Jun!AD358+Jul!AD358+Ago!AD358+Set!AD358+Oct!AD358+Nov!AD358+Dic!AD358</f>
        <v>12</v>
      </c>
      <c r="AF358" s="7">
        <f>+Ene!AE358+Feb!AE358+Mar!AE358+Abr!AE358+May!AE358+Jun!AE358+Jul!AE358+Ago!AE358+Set!AE358+Oct!AE358+Nov!AE358+Dic!AE358</f>
        <v>13</v>
      </c>
      <c r="AG358" s="7">
        <f>+Ene!AF358+Feb!AF358+Mar!AF358+Abr!AF358+May!AF358+Jun!AF358+Jul!AF358+Ago!AF358+Set!AF358+Oct!AF358+Nov!AF358+Dic!AF358</f>
        <v>12</v>
      </c>
      <c r="AH358" s="7">
        <f>+Ene!AG358+Feb!AG358+Mar!AG358+Abr!AG358+May!AG358+Jun!AG358+Jul!AG358+Ago!AG358+Set!AG358+Oct!AG358+Nov!AG358+Dic!AG358</f>
        <v>11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6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6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5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8</v>
      </c>
      <c r="AD359" s="7">
        <f>+Ene!AC359+Feb!AC359+Mar!AC359+Abr!AC359+May!AC359+Jun!AC359+Jul!AC359+Ago!AC359+Set!AC359+Oct!AC359+Nov!AC359+Dic!AC359</f>
        <v>7</v>
      </c>
      <c r="AE359" s="7">
        <f>+Ene!AD359+Feb!AD359+Mar!AD359+Abr!AD359+May!AD359+Jun!AD359+Jul!AD359+Ago!AD359+Set!AD359+Oct!AD359+Nov!AD359+Dic!AD359</f>
        <v>10</v>
      </c>
      <c r="AF359" s="7">
        <f>+Ene!AE359+Feb!AE359+Mar!AE359+Abr!AE359+May!AE359+Jun!AE359+Jul!AE359+Ago!AE359+Set!AE359+Oct!AE359+Nov!AE359+Dic!AE359</f>
        <v>9</v>
      </c>
      <c r="AG359" s="7">
        <f>+Ene!AF359+Feb!AF359+Mar!AF359+Abr!AF359+May!AF359+Jun!AF359+Jul!AF359+Ago!AF359+Set!AF359+Oct!AF359+Nov!AF359+Dic!AF359</f>
        <v>8</v>
      </c>
      <c r="AH359" s="7">
        <f>+Ene!AG359+Feb!AG359+Mar!AG359+Abr!AG359+May!AG359+Jun!AG359+Jul!AG359+Ago!AG359+Set!AG359+Oct!AG359+Nov!AG359+Dic!AG359</f>
        <v>10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6</v>
      </c>
      <c r="L360" s="7">
        <f>+Ene!K360+Feb!K360+Mar!K360+Abr!K360+May!K360+Jun!K360+Jul!K360+Ago!K360+Set!K360+Oct!K360+Nov!K360+Dic!K360</f>
        <v>6</v>
      </c>
      <c r="M360" s="7">
        <f>+Ene!L360+Feb!L360+Mar!L360+Abr!L360+May!L360+Jun!L360+Jul!L360+Ago!L360+Set!L360+Oct!L360+Nov!L360+Dic!L360</f>
        <v>6</v>
      </c>
      <c r="N360" s="7">
        <f>+Ene!M360+Feb!M360+Mar!M360+Abr!M360+May!M360+Jun!M360+Jul!M360+Ago!M360+Set!M360+Oct!M360+Nov!M360+Dic!M360</f>
        <v>6</v>
      </c>
      <c r="O360" s="7">
        <f>+Ene!N360+Feb!N360+Mar!N360+Abr!N360+May!N360+Jun!N360+Jul!N360+Ago!N360+Set!N360+Oct!N360+Nov!N360+Dic!N360</f>
        <v>7</v>
      </c>
      <c r="P360" s="7">
        <f>+Ene!O360+Feb!O360+Mar!O360+Abr!O360+May!O360+Jun!O360+Jul!O360+Ago!O360+Set!O360+Oct!O360+Nov!O360+Dic!O360</f>
        <v>6</v>
      </c>
      <c r="Q360" s="7">
        <f>+Ene!P360+Feb!P360+Mar!P360+Abr!P360+May!P360+Jun!P360+Jul!P360+Ago!P360+Set!P360+Oct!P360+Nov!P360+Dic!P360</f>
        <v>9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12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17</v>
      </c>
      <c r="AD360" s="7">
        <f>+Ene!AC360+Feb!AC360+Mar!AC360+Abr!AC360+May!AC360+Jun!AC360+Jul!AC360+Ago!AC360+Set!AC360+Oct!AC360+Nov!AC360+Dic!AC360</f>
        <v>12</v>
      </c>
      <c r="AE360" s="7">
        <f>+Ene!AD360+Feb!AD360+Mar!AD360+Abr!AD360+May!AD360+Jun!AD360+Jul!AD360+Ago!AD360+Set!AD360+Oct!AD360+Nov!AD360+Dic!AD360</f>
        <v>18</v>
      </c>
      <c r="AF360" s="7">
        <f>+Ene!AE360+Feb!AE360+Mar!AE360+Abr!AE360+May!AE360+Jun!AE360+Jul!AE360+Ago!AE360+Set!AE360+Oct!AE360+Nov!AE360+Dic!AE360</f>
        <v>18</v>
      </c>
      <c r="AG360" s="7">
        <f>+Ene!AF360+Feb!AF360+Mar!AF360+Abr!AF360+May!AF360+Jun!AF360+Jul!AF360+Ago!AF360+Set!AF360+Oct!AF360+Nov!AF360+Dic!AF360</f>
        <v>18</v>
      </c>
      <c r="AH360" s="7">
        <f>+Ene!AG360+Feb!AG360+Mar!AG360+Abr!AG360+May!AG360+Jun!AG360+Jul!AG360+Ago!AG360+Set!AG360+Oct!AG360+Nov!AG360+Dic!AG360</f>
        <v>15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6</v>
      </c>
      <c r="L361" s="7">
        <f>+Ene!K361+Feb!K361+Mar!K361+Abr!K361+May!K361+Jun!K361+Jul!K361+Ago!K361+Set!K361+Oct!K361+Nov!K361+Dic!K361</f>
        <v>6</v>
      </c>
      <c r="M361" s="7">
        <f>+Ene!L361+Feb!L361+Mar!L361+Abr!L361+May!L361+Jun!L361+Jul!L361+Ago!L361+Set!L361+Oct!L361+Nov!L361+Dic!L361</f>
        <v>6</v>
      </c>
      <c r="N361" s="7">
        <f>+Ene!M361+Feb!M361+Mar!M361+Abr!M361+May!M361+Jun!M361+Jul!M361+Ago!M361+Set!M361+Oct!M361+Nov!M361+Dic!M361</f>
        <v>6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7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10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4</v>
      </c>
      <c r="L362" s="7">
        <f>+Ene!K362+Feb!K362+Mar!K362+Abr!K362+May!K362+Jun!K362+Jul!K362+Ago!K362+Set!K362+Oct!K362+Nov!K362+Dic!K362</f>
        <v>3</v>
      </c>
      <c r="M362" s="7">
        <f>+Ene!L362+Feb!L362+Mar!L362+Abr!L362+May!L362+Jun!L362+Jul!L362+Ago!L362+Set!L362+Oct!L362+Nov!L362+Dic!L362</f>
        <v>4</v>
      </c>
      <c r="N362" s="7">
        <f>+Ene!M362+Feb!M362+Mar!M362+Abr!M362+May!M362+Jun!M362+Jul!M362+Ago!M362+Set!M362+Oct!M362+Nov!M362+Dic!M362</f>
        <v>4</v>
      </c>
      <c r="O362" s="7">
        <f>+Ene!N362+Feb!N362+Mar!N362+Abr!N362+May!N362+Jun!N362+Jul!N362+Ago!N362+Set!N362+Oct!N362+Nov!N362+Dic!N362</f>
        <v>3</v>
      </c>
      <c r="P362" s="7">
        <f>+Ene!O362+Feb!O362+Mar!O362+Abr!O362+May!O362+Jun!O362+Jul!O362+Ago!O362+Set!O362+Oct!O362+Nov!O362+Dic!O362</f>
        <v>4</v>
      </c>
      <c r="Q362" s="7">
        <f>+Ene!P362+Feb!P362+Mar!P362+Abr!P362+May!P362+Jun!P362+Jul!P362+Ago!P362+Set!P362+Oct!P362+Nov!P362+Dic!P362</f>
        <v>5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10</v>
      </c>
      <c r="AD362" s="7">
        <f>+Ene!AC362+Feb!AC362+Mar!AC362+Abr!AC362+May!AC362+Jun!AC362+Jul!AC362+Ago!AC362+Set!AC362+Oct!AC362+Nov!AC362+Dic!AC362</f>
        <v>6</v>
      </c>
      <c r="AE362" s="7">
        <f>+Ene!AD362+Feb!AD362+Mar!AD362+Abr!AD362+May!AD362+Jun!AD362+Jul!AD362+Ago!AD362+Set!AD362+Oct!AD362+Nov!AD362+Dic!AD362</f>
        <v>9</v>
      </c>
      <c r="AF362" s="7">
        <f>+Ene!AE362+Feb!AE362+Mar!AE362+Abr!AE362+May!AE362+Jun!AE362+Jul!AE362+Ago!AE362+Set!AE362+Oct!AE362+Nov!AE362+Dic!AE362</f>
        <v>10</v>
      </c>
      <c r="AG362" s="7">
        <f>+Ene!AF362+Feb!AF362+Mar!AF362+Abr!AF362+May!AF362+Jun!AF362+Jul!AF362+Ago!AF362+Set!AF362+Oct!AF362+Nov!AF362+Dic!AF362</f>
        <v>10</v>
      </c>
      <c r="AH362" s="7">
        <f>+Ene!AG362+Feb!AG362+Mar!AG362+Abr!AG362+May!AG362+Jun!AG362+Jul!AG362+Ago!AG362+Set!AG362+Oct!AG362+Nov!AG362+Dic!AG362</f>
        <v>8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3</v>
      </c>
      <c r="AF364" s="7">
        <f>+Ene!AE364+Feb!AE364+Mar!AE364+Abr!AE364+May!AE364+Jun!AE364+Jul!AE364+Ago!AE364+Set!AE364+Oct!AE364+Nov!AE364+Dic!AE364</f>
        <v>3</v>
      </c>
      <c r="AG364" s="7">
        <f>+Ene!AF364+Feb!AF364+Mar!AF364+Abr!AF364+May!AF364+Jun!AF364+Jul!AF364+Ago!AF364+Set!AF364+Oct!AF364+Nov!AF364+Dic!AF364</f>
        <v>3</v>
      </c>
      <c r="AH364" s="7">
        <f>+Ene!AG364+Feb!AG364+Mar!AG364+Abr!AG364+May!AG364+Jun!AG364+Jul!AG364+Ago!AG364+Set!AG364+Oct!AG364+Nov!AG364+Dic!AG364</f>
        <v>2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7</v>
      </c>
      <c r="L367" s="7">
        <f>+Ene!K367+Feb!K367+Mar!K367+Abr!K367+May!K367+Jun!K367+Jul!K367+Ago!K367+Set!K367+Oct!K367+Nov!K367+Dic!K367</f>
        <v>7</v>
      </c>
      <c r="M367" s="7">
        <f>+Ene!L367+Feb!L367+Mar!L367+Abr!L367+May!L367+Jun!L367+Jul!L367+Ago!L367+Set!L367+Oct!L367+Nov!L367+Dic!L367</f>
        <v>7</v>
      </c>
      <c r="N367" s="7">
        <f>+Ene!M367+Feb!M367+Mar!M367+Abr!M367+May!M367+Jun!M367+Jul!M367+Ago!M367+Set!M367+Oct!M367+Nov!M367+Dic!M367</f>
        <v>7</v>
      </c>
      <c r="O367" s="7">
        <f>+Ene!N367+Feb!N367+Mar!N367+Abr!N367+May!N367+Jun!N367+Jul!N367+Ago!N367+Set!N367+Oct!N367+Nov!N367+Dic!N367</f>
        <v>6</v>
      </c>
      <c r="P367" s="7">
        <f>+Ene!O367+Feb!O367+Mar!O367+Abr!O367+May!O367+Jun!O367+Jul!O367+Ago!O367+Set!O367+Oct!O367+Nov!O367+Dic!O367</f>
        <v>7</v>
      </c>
      <c r="Q367" s="7">
        <f>+Ene!P367+Feb!P367+Mar!P367+Abr!P367+May!P367+Jun!P367+Jul!P367+Ago!P367+Set!P367+Oct!P367+Nov!P367+Dic!P367</f>
        <v>8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15</v>
      </c>
      <c r="AD367" s="7">
        <f>+Ene!AC367+Feb!AC367+Mar!AC367+Abr!AC367+May!AC367+Jun!AC367+Jul!AC367+Ago!AC367+Set!AC367+Oct!AC367+Nov!AC367+Dic!AC367</f>
        <v>8</v>
      </c>
      <c r="AE367" s="7">
        <f>+Ene!AD367+Feb!AD367+Mar!AD367+Abr!AD367+May!AD367+Jun!AD367+Jul!AD367+Ago!AD367+Set!AD367+Oct!AD367+Nov!AD367+Dic!AD367</f>
        <v>15</v>
      </c>
      <c r="AF367" s="7">
        <f>+Ene!AE367+Feb!AE367+Mar!AE367+Abr!AE367+May!AE367+Jun!AE367+Jul!AE367+Ago!AE367+Set!AE367+Oct!AE367+Nov!AE367+Dic!AE367</f>
        <v>16</v>
      </c>
      <c r="AG367" s="7">
        <f>+Ene!AF367+Feb!AF367+Mar!AF367+Abr!AF367+May!AF367+Jun!AF367+Jul!AF367+Ago!AF367+Set!AF367+Oct!AF367+Nov!AF367+Dic!AF367</f>
        <v>16</v>
      </c>
      <c r="AH367" s="7">
        <f>+Ene!AG367+Feb!AG367+Mar!AG367+Abr!AG367+May!AG367+Jun!AG367+Jul!AG367+Ago!AG367+Set!AG367+Oct!AG367+Nov!AG367+Dic!AG367</f>
        <v>10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14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12</v>
      </c>
      <c r="AD368" s="7">
        <f>+Ene!AC368+Feb!AC368+Mar!AC368+Abr!AC368+May!AC368+Jun!AC368+Jul!AC368+Ago!AC368+Set!AC368+Oct!AC368+Nov!AC368+Dic!AC368</f>
        <v>14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15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2</v>
      </c>
      <c r="L369" s="7">
        <f>+Ene!K369+Feb!K369+Mar!K369+Abr!K369+May!K369+Jun!K369+Jul!K369+Ago!K369+Set!K369+Oct!K369+Nov!K369+Dic!K369</f>
        <v>2</v>
      </c>
      <c r="M369" s="7">
        <f>+Ene!L369+Feb!L369+Mar!L369+Abr!L369+May!L369+Jun!L369+Jul!L369+Ago!L369+Set!L369+Oct!L369+Nov!L369+Dic!L369</f>
        <v>2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8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9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12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9</v>
      </c>
      <c r="L373" s="7">
        <f>+Ene!K373+Feb!K373+Mar!K373+Abr!K373+May!K373+Jun!K373+Jul!K373+Ago!K373+Set!K373+Oct!K373+Nov!K373+Dic!K373</f>
        <v>9</v>
      </c>
      <c r="M373" s="7">
        <f>+Ene!L373+Feb!L373+Mar!L373+Abr!L373+May!L373+Jun!L373+Jul!L373+Ago!L373+Set!L373+Oct!L373+Nov!L373+Dic!L373</f>
        <v>9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4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2</v>
      </c>
      <c r="AD373" s="7">
        <f>+Ene!AC373+Feb!AC373+Mar!AC373+Abr!AC373+May!AC373+Jun!AC373+Jul!AC373+Ago!AC373+Set!AC373+Oct!AC373+Nov!AC373+Dic!AC373</f>
        <v>5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5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4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4</v>
      </c>
      <c r="AD374" s="7">
        <f>+Ene!AC374+Feb!AC374+Mar!AC374+Abr!AC374+May!AC374+Jun!AC374+Jul!AC374+Ago!AC374+Set!AC374+Oct!AC374+Nov!AC374+Dic!AC374</f>
        <v>4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4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4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4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2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6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10</v>
      </c>
      <c r="AD376" s="7">
        <f>+Ene!AC376+Feb!AC376+Mar!AC376+Abr!AC376+May!AC376+Jun!AC376+Jul!AC376+Ago!AC376+Set!AC376+Oct!AC376+Nov!AC376+Dic!AC376</f>
        <v>6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11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40</v>
      </c>
      <c r="L378" s="7">
        <f>+Ene!K378+Feb!K378+Mar!K378+Abr!K378+May!K378+Jun!K378+Jul!K378+Ago!K378+Set!K378+Oct!K378+Nov!K378+Dic!K378</f>
        <v>42</v>
      </c>
      <c r="M378" s="7">
        <f>+Ene!L378+Feb!L378+Mar!L378+Abr!L378+May!L378+Jun!L378+Jul!L378+Ago!L378+Set!L378+Oct!L378+Nov!L378+Dic!L378</f>
        <v>42</v>
      </c>
      <c r="N378" s="7">
        <f>+Ene!M378+Feb!M378+Mar!M378+Abr!M378+May!M378+Jun!M378+Jul!M378+Ago!M378+Set!M378+Oct!M378+Nov!M378+Dic!M378</f>
        <v>17</v>
      </c>
      <c r="O378" s="7">
        <f>+Ene!N378+Feb!N378+Mar!N378+Abr!N378+May!N378+Jun!N378+Jul!N378+Ago!N378+Set!N378+Oct!N378+Nov!N378+Dic!N378</f>
        <v>55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2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47</v>
      </c>
      <c r="AD378" s="7">
        <f>+Ene!AC378+Feb!AC378+Mar!AC378+Abr!AC378+May!AC378+Jun!AC378+Jul!AC378+Ago!AC378+Set!AC378+Oct!AC378+Nov!AC378+Dic!AC378</f>
        <v>51</v>
      </c>
      <c r="AE378" s="7">
        <f>+Ene!AD378+Feb!AD378+Mar!AD378+Abr!AD378+May!AD378+Jun!AD378+Jul!AD378+Ago!AD378+Set!AD378+Oct!AD378+Nov!AD378+Dic!AD378</f>
        <v>8</v>
      </c>
      <c r="AF378" s="7">
        <f>+Ene!AE378+Feb!AE378+Mar!AE378+Abr!AE378+May!AE378+Jun!AE378+Jul!AE378+Ago!AE378+Set!AE378+Oct!AE378+Nov!AE378+Dic!AE378</f>
        <v>54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6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3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2</v>
      </c>
      <c r="AF380" s="7">
        <f>+Ene!AE380+Feb!AE380+Mar!AE380+Abr!AE380+May!AE380+Jun!AE380+Jul!AE380+Ago!AE380+Set!AE380+Oct!AE380+Nov!AE380+Dic!AE380</f>
        <v>5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5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5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2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2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7</v>
      </c>
      <c r="AD382" s="7">
        <f>+Ene!AC382+Feb!AC382+Mar!AC382+Abr!AC382+May!AC382+Jun!AC382+Jul!AC382+Ago!AC382+Set!AC382+Oct!AC382+Nov!AC382+Dic!AC382</f>
        <v>4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4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1</v>
      </c>
      <c r="L384" s="7">
        <f>+Ene!K384+Feb!K384+Mar!K384+Abr!K384+May!K384+Jun!K384+Jul!K384+Ago!K384+Set!K384+Oct!K384+Nov!K384+Dic!K384</f>
        <v>1</v>
      </c>
      <c r="M384" s="7">
        <f>+Ene!L384+Feb!L384+Mar!L384+Abr!L384+May!L384+Jun!L384+Jul!L384+Ago!L384+Set!L384+Oct!L384+Nov!L384+Dic!L384</f>
        <v>1</v>
      </c>
      <c r="N384" s="7">
        <f>+Ene!M384+Feb!M384+Mar!M384+Abr!M384+May!M384+Jun!M384+Jul!M384+Ago!M384+Set!M384+Oct!M384+Nov!M384+Dic!M384</f>
        <v>1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4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2</v>
      </c>
      <c r="AD384" s="7">
        <f>+Ene!AC384+Feb!AC384+Mar!AC384+Abr!AC384+May!AC384+Jun!AC384+Jul!AC384+Ago!AC384+Set!AC384+Oct!AC384+Nov!AC384+Dic!AC384</f>
        <v>3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3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5</v>
      </c>
      <c r="AD386" s="7">
        <f>+Ene!AC386+Feb!AC386+Mar!AC386+Abr!AC386+May!AC386+Jun!AC386+Jul!AC386+Ago!AC386+Set!AC386+Oct!AC386+Nov!AC386+Dic!AC386</f>
        <v>6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1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1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1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2</v>
      </c>
      <c r="AD388" s="7">
        <f>+Ene!AC388+Feb!AC388+Mar!AC388+Abr!AC388+May!AC388+Jun!AC388+Jul!AC388+Ago!AC388+Set!AC388+Oct!AC388+Nov!AC388+Dic!AC388</f>
        <v>2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2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17</v>
      </c>
      <c r="L389" s="7">
        <f>+Ene!K389+Feb!K389+Mar!K389+Abr!K389+May!K389+Jun!K389+Jul!K389+Ago!K389+Set!K389+Oct!K389+Nov!K389+Dic!K389</f>
        <v>18</v>
      </c>
      <c r="M389" s="7">
        <f>+Ene!L389+Feb!L389+Mar!L389+Abr!L389+May!L389+Jun!L389+Jul!L389+Ago!L389+Set!L389+Oct!L389+Nov!L389+Dic!L389</f>
        <v>18</v>
      </c>
      <c r="N389" s="7">
        <f>+Ene!M389+Feb!M389+Mar!M389+Abr!M389+May!M389+Jun!M389+Jul!M389+Ago!M389+Set!M389+Oct!M389+Nov!M389+Dic!M389</f>
        <v>11</v>
      </c>
      <c r="O389" s="7">
        <f>+Ene!N389+Feb!N389+Mar!N389+Abr!N389+May!N389+Jun!N389+Jul!N389+Ago!N389+Set!N389+Oct!N389+Nov!N389+Dic!N389</f>
        <v>19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13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18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22</v>
      </c>
      <c r="AD389" s="7">
        <f>+Ene!AC389+Feb!AC389+Mar!AC389+Abr!AC389+May!AC389+Jun!AC389+Jul!AC389+Ago!AC389+Set!AC389+Oct!AC389+Nov!AC389+Dic!AC389</f>
        <v>27</v>
      </c>
      <c r="AE389" s="7">
        <f>+Ene!AD389+Feb!AD389+Mar!AD389+Abr!AD389+May!AD389+Jun!AD389+Jul!AD389+Ago!AD389+Set!AD389+Oct!AD389+Nov!AD389+Dic!AD389</f>
        <v>1</v>
      </c>
      <c r="AF389" s="7">
        <f>+Ene!AE389+Feb!AE389+Mar!AE389+Abr!AE389+May!AE389+Jun!AE389+Jul!AE389+Ago!AE389+Set!AE389+Oct!AE389+Nov!AE389+Dic!AE389</f>
        <v>33</v>
      </c>
      <c r="AG389" s="7">
        <f>+Ene!AF389+Feb!AF389+Mar!AF389+Abr!AF389+May!AF389+Jun!AF389+Jul!AF389+Ago!AF389+Set!AF389+Oct!AF389+Nov!AF389+Dic!AF389</f>
        <v>23</v>
      </c>
      <c r="AH389" s="7">
        <f>+Ene!AG389+Feb!AG389+Mar!AG389+Abr!AG389+May!AG389+Jun!AG389+Jul!AG389+Ago!AG389+Set!AG389+Oct!AG389+Nov!AG389+Dic!AG389</f>
        <v>30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15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19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1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5</v>
      </c>
      <c r="AD390" s="7">
        <f>+Ene!AC390+Feb!AC390+Mar!AC390+Abr!AC390+May!AC390+Jun!AC390+Jul!AC390+Ago!AC390+Set!AC390+Oct!AC390+Nov!AC390+Dic!AC390</f>
        <v>8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24</v>
      </c>
      <c r="AG390" s="7">
        <f>+Ene!AF390+Feb!AF390+Mar!AF390+Abr!AF390+May!AF390+Jun!AF390+Jul!AF390+Ago!AF390+Set!AF390+Oct!AF390+Nov!AF390+Dic!AF390</f>
        <v>19</v>
      </c>
      <c r="AH390" s="7">
        <f>+Ene!AG390+Feb!AG390+Mar!AG390+Abr!AG390+May!AG390+Jun!AG390+Jul!AG390+Ago!AG390+Set!AG390+Oct!AG390+Nov!AG390+Dic!AG390</f>
        <v>3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3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4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7</v>
      </c>
      <c r="L393" s="7">
        <f>+Ene!K393+Feb!K393+Mar!K393+Abr!K393+May!K393+Jun!K393+Jul!K393+Ago!K393+Set!K393+Oct!K393+Nov!K393+Dic!K393</f>
        <v>7</v>
      </c>
      <c r="M393" s="7">
        <f>+Ene!L393+Feb!L393+Mar!L393+Abr!L393+May!L393+Jun!L393+Jul!L393+Ago!L393+Set!L393+Oct!L393+Nov!L393+Dic!L393</f>
        <v>7</v>
      </c>
      <c r="N393" s="7">
        <f>+Ene!M393+Feb!M393+Mar!M393+Abr!M393+May!M393+Jun!M393+Jul!M393+Ago!M393+Set!M393+Oct!M393+Nov!M393+Dic!M393</f>
        <v>7</v>
      </c>
      <c r="O393" s="7">
        <f>+Ene!N393+Feb!N393+Mar!N393+Abr!N393+May!N393+Jun!N393+Jul!N393+Ago!N393+Set!N393+Oct!N393+Nov!N393+Dic!N393</f>
        <v>1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1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6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10</v>
      </c>
      <c r="AD393" s="7">
        <f>+Ene!AC393+Feb!AC393+Mar!AC393+Abr!AC393+May!AC393+Jun!AC393+Jul!AC393+Ago!AC393+Set!AC393+Oct!AC393+Nov!AC393+Dic!AC393</f>
        <v>8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13</v>
      </c>
      <c r="AG393" s="7">
        <f>+Ene!AF393+Feb!AF393+Mar!AF393+Abr!AF393+May!AF393+Jun!AF393+Jul!AF393+Ago!AF393+Set!AF393+Oct!AF393+Nov!AF393+Dic!AF393</f>
        <v>4</v>
      </c>
      <c r="AH393" s="7">
        <f>+Ene!AG393+Feb!AG393+Mar!AG393+Abr!AG393+May!AG393+Jun!AG393+Jul!AG393+Ago!AG393+Set!AG393+Oct!AG393+Nov!AG393+Dic!AG393</f>
        <v>13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29</v>
      </c>
      <c r="L394" s="7">
        <f>+Ene!K394+Feb!K394+Mar!K394+Abr!K394+May!K394+Jun!K394+Jul!K394+Ago!K394+Set!K394+Oct!K394+Nov!K394+Dic!K394</f>
        <v>29</v>
      </c>
      <c r="M394" s="7">
        <f>+Ene!L394+Feb!L394+Mar!L394+Abr!L394+May!L394+Jun!L394+Jul!L394+Ago!L394+Set!L394+Oct!L394+Nov!L394+Dic!L394</f>
        <v>29</v>
      </c>
      <c r="N394" s="7">
        <f>+Ene!M394+Feb!M394+Mar!M394+Abr!M394+May!M394+Jun!M394+Jul!M394+Ago!M394+Set!M394+Oct!M394+Nov!M394+Dic!M394</f>
        <v>28</v>
      </c>
      <c r="O394" s="7">
        <f>+Ene!N394+Feb!N394+Mar!N394+Abr!N394+May!N394+Jun!N394+Jul!N394+Ago!N394+Set!N394+Oct!N394+Nov!N394+Dic!N394</f>
        <v>30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18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43</v>
      </c>
      <c r="AD394" s="7">
        <f>+Ene!AC394+Feb!AC394+Mar!AC394+Abr!AC394+May!AC394+Jun!AC394+Jul!AC394+Ago!AC394+Set!AC394+Oct!AC394+Nov!AC394+Dic!AC394</f>
        <v>37</v>
      </c>
      <c r="AE394" s="7">
        <f>+Ene!AD394+Feb!AD394+Mar!AD394+Abr!AD394+May!AD394+Jun!AD394+Jul!AD394+Ago!AD394+Set!AD394+Oct!AD394+Nov!AD394+Dic!AD394</f>
        <v>19</v>
      </c>
      <c r="AF394" s="7">
        <f>+Ene!AE394+Feb!AE394+Mar!AE394+Abr!AE394+May!AE394+Jun!AE394+Jul!AE394+Ago!AE394+Set!AE394+Oct!AE394+Nov!AE394+Dic!AE394</f>
        <v>53</v>
      </c>
      <c r="AG394" s="7">
        <f>+Ene!AF394+Feb!AF394+Mar!AF394+Abr!AF394+May!AF394+Jun!AF394+Jul!AF394+Ago!AF394+Set!AF394+Oct!AF394+Nov!AF394+Dic!AF394</f>
        <v>32</v>
      </c>
      <c r="AH394" s="7">
        <f>+Ene!AG394+Feb!AG394+Mar!AG394+Abr!AG394+May!AG394+Jun!AG394+Jul!AG394+Ago!AG394+Set!AG394+Oct!AG394+Nov!AG394+Dic!AG394</f>
        <v>20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2</v>
      </c>
      <c r="L395" s="7">
        <f>+Ene!K395+Feb!K395+Mar!K395+Abr!K395+May!K395+Jun!K395+Jul!K395+Ago!K395+Set!K395+Oct!K395+Nov!K395+Dic!K395</f>
        <v>2</v>
      </c>
      <c r="M395" s="7">
        <f>+Ene!L395+Feb!L395+Mar!L395+Abr!L395+May!L395+Jun!L395+Jul!L395+Ago!L395+Set!L395+Oct!L395+Nov!L395+Dic!L395</f>
        <v>2</v>
      </c>
      <c r="N395" s="7">
        <f>+Ene!M395+Feb!M395+Mar!M395+Abr!M395+May!M395+Jun!M395+Jul!M395+Ago!M395+Set!M395+Oct!M395+Nov!M395+Dic!M395</f>
        <v>2</v>
      </c>
      <c r="O395" s="7">
        <f>+Ene!N395+Feb!N395+Mar!N395+Abr!N395+May!N395+Jun!N395+Jul!N395+Ago!N395+Set!N395+Oct!N395+Nov!N395+Dic!N395</f>
        <v>1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5</v>
      </c>
      <c r="AD395" s="7">
        <f>+Ene!AC395+Feb!AC395+Mar!AC395+Abr!AC395+May!AC395+Jun!AC395+Jul!AC395+Ago!AC395+Set!AC395+Oct!AC395+Nov!AC395+Dic!AC395</f>
        <v>3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4</v>
      </c>
      <c r="AG395" s="7">
        <f>+Ene!AF395+Feb!AF395+Mar!AF395+Abr!AF395+May!AF395+Jun!AF395+Jul!AF395+Ago!AF395+Set!AF395+Oct!AF395+Nov!AF395+Dic!AF395</f>
        <v>4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2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7</v>
      </c>
      <c r="AD396" s="7">
        <f>+Ene!AC396+Feb!AC396+Mar!AC396+Abr!AC396+May!AC396+Jun!AC396+Jul!AC396+Ago!AC396+Set!AC396+Oct!AC396+Nov!AC396+Dic!AC396</f>
        <v>3</v>
      </c>
      <c r="AE396" s="7">
        <f>+Ene!AD396+Feb!AD396+Mar!AD396+Abr!AD396+May!AD396+Jun!AD396+Jul!AD396+Ago!AD396+Set!AD396+Oct!AD396+Nov!AD396+Dic!AD396</f>
        <v>2</v>
      </c>
      <c r="AF396" s="7">
        <f>+Ene!AE396+Feb!AE396+Mar!AE396+Abr!AE396+May!AE396+Jun!AE396+Jul!AE396+Ago!AE396+Set!AE396+Oct!AE396+Nov!AE396+Dic!AE396</f>
        <v>8</v>
      </c>
      <c r="AG396" s="7">
        <f>+Ene!AF396+Feb!AF396+Mar!AF396+Abr!AF396+May!AF396+Jun!AF396+Jul!AF396+Ago!AF396+Set!AF396+Oct!AF396+Nov!AF396+Dic!AF396</f>
        <v>4</v>
      </c>
      <c r="AH396" s="7">
        <f>+Ene!AG396+Feb!AG396+Mar!AG396+Abr!AG396+May!AG396+Jun!AG396+Jul!AG396+Ago!AG396+Set!AG396+Oct!AG396+Nov!AG396+Dic!AG396</f>
        <v>2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6</v>
      </c>
      <c r="L398" s="7">
        <f>+Ene!K398+Feb!K398+Mar!K398+Abr!K398+May!K398+Jun!K398+Jul!K398+Ago!K398+Set!K398+Oct!K398+Nov!K398+Dic!K398</f>
        <v>6</v>
      </c>
      <c r="M398" s="7">
        <f>+Ene!L398+Feb!L398+Mar!L398+Abr!L398+May!L398+Jun!L398+Jul!L398+Ago!L398+Set!L398+Oct!L398+Nov!L398+Dic!L398</f>
        <v>6</v>
      </c>
      <c r="N398" s="7">
        <f>+Ene!M398+Feb!M398+Mar!M398+Abr!M398+May!M398+Jun!M398+Jul!M398+Ago!M398+Set!M398+Oct!M398+Nov!M398+Dic!M398</f>
        <v>6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5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11</v>
      </c>
      <c r="AD398" s="7">
        <f>+Ene!AC398+Feb!AC398+Mar!AC398+Abr!AC398+May!AC398+Jun!AC398+Jul!AC398+Ago!AC398+Set!AC398+Oct!AC398+Nov!AC398+Dic!AC398</f>
        <v>8</v>
      </c>
      <c r="AE398" s="7">
        <f>+Ene!AD398+Feb!AD398+Mar!AD398+Abr!AD398+May!AD398+Jun!AD398+Jul!AD398+Ago!AD398+Set!AD398+Oct!AD398+Nov!AD398+Dic!AD398</f>
        <v>6</v>
      </c>
      <c r="AF398" s="7">
        <f>+Ene!AE398+Feb!AE398+Mar!AE398+Abr!AE398+May!AE398+Jun!AE398+Jul!AE398+Ago!AE398+Set!AE398+Oct!AE398+Nov!AE398+Dic!AE398</f>
        <v>11</v>
      </c>
      <c r="AG398" s="7">
        <f>+Ene!AF398+Feb!AF398+Mar!AF398+Abr!AF398+May!AF398+Jun!AF398+Jul!AF398+Ago!AF398+Set!AF398+Oct!AF398+Nov!AF398+Dic!AF398</f>
        <v>10</v>
      </c>
      <c r="AH398" s="7">
        <f>+Ene!AG398+Feb!AG398+Mar!AG398+Abr!AG398+May!AG398+Jun!AG398+Jul!AG398+Ago!AG398+Set!AG398+Oct!AG398+Nov!AG398+Dic!AG398</f>
        <v>7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2</v>
      </c>
      <c r="L399" s="7">
        <f>+Ene!K399+Feb!K399+Mar!K399+Abr!K399+May!K399+Jun!K399+Jul!K399+Ago!K399+Set!K399+Oct!K399+Nov!K399+Dic!K399</f>
        <v>2</v>
      </c>
      <c r="M399" s="7">
        <f>+Ene!L399+Feb!L399+Mar!L399+Abr!L399+May!L399+Jun!L399+Jul!L399+Ago!L399+Set!L399+Oct!L399+Nov!L399+Dic!L399</f>
        <v>2</v>
      </c>
      <c r="N399" s="7">
        <f>+Ene!M399+Feb!M399+Mar!M399+Abr!M399+May!M399+Jun!M399+Jul!M399+Ago!M399+Set!M399+Oct!M399+Nov!M399+Dic!M399</f>
        <v>1</v>
      </c>
      <c r="O399" s="7">
        <f>+Ene!N399+Feb!N399+Mar!N399+Abr!N399+May!N399+Jun!N399+Jul!N399+Ago!N399+Set!N399+Oct!N399+Nov!N399+Dic!N399</f>
        <v>3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1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8</v>
      </c>
      <c r="AD399" s="7">
        <f>+Ene!AC399+Feb!AC399+Mar!AC399+Abr!AC399+May!AC399+Jun!AC399+Jul!AC399+Ago!AC399+Set!AC399+Oct!AC399+Nov!AC399+Dic!AC399</f>
        <v>7</v>
      </c>
      <c r="AE399" s="7">
        <f>+Ene!AD399+Feb!AD399+Mar!AD399+Abr!AD399+May!AD399+Jun!AD399+Jul!AD399+Ago!AD399+Set!AD399+Oct!AD399+Nov!AD399+Dic!AD399</f>
        <v>1</v>
      </c>
      <c r="AF399" s="7">
        <f>+Ene!AE399+Feb!AE399+Mar!AE399+Abr!AE399+May!AE399+Jun!AE399+Jul!AE399+Ago!AE399+Set!AE399+Oct!AE399+Nov!AE399+Dic!AE399</f>
        <v>9</v>
      </c>
      <c r="AG399" s="7">
        <f>+Ene!AF399+Feb!AF399+Mar!AF399+Abr!AF399+May!AF399+Jun!AF399+Jul!AF399+Ago!AF399+Set!AF399+Oct!AF399+Nov!AF399+Dic!AF399</f>
        <v>4</v>
      </c>
      <c r="AH399" s="7">
        <f>+Ene!AG399+Feb!AG399+Mar!AG399+Abr!AG399+May!AG399+Jun!AG399+Jul!AG399+Ago!AG399+Set!AG399+Oct!AG399+Nov!AG399+Dic!AG399</f>
        <v>1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6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6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7</v>
      </c>
      <c r="L401" s="7">
        <f>+Ene!K401+Feb!K401+Mar!K401+Abr!K401+May!K401+Jun!K401+Jul!K401+Ago!K401+Set!K401+Oct!K401+Nov!K401+Dic!K401</f>
        <v>7</v>
      </c>
      <c r="M401" s="7">
        <f>+Ene!L401+Feb!L401+Mar!L401+Abr!L401+May!L401+Jun!L401+Jul!L401+Ago!L401+Set!L401+Oct!L401+Nov!L401+Dic!L401</f>
        <v>7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3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12</v>
      </c>
      <c r="AD401" s="7">
        <f>+Ene!AC401+Feb!AC401+Mar!AC401+Abr!AC401+May!AC401+Jun!AC401+Jul!AC401+Ago!AC401+Set!AC401+Oct!AC401+Nov!AC401+Dic!AC401</f>
        <v>10</v>
      </c>
      <c r="AE401" s="7">
        <f>+Ene!AD401+Feb!AD401+Mar!AD401+Abr!AD401+May!AD401+Jun!AD401+Jul!AD401+Ago!AD401+Set!AD401+Oct!AD401+Nov!AD401+Dic!AD401</f>
        <v>8</v>
      </c>
      <c r="AF401" s="7">
        <f>+Ene!AE401+Feb!AE401+Mar!AE401+Abr!AE401+May!AE401+Jun!AE401+Jul!AE401+Ago!AE401+Set!AE401+Oct!AE401+Nov!AE401+Dic!AE401</f>
        <v>12</v>
      </c>
      <c r="AG401" s="7">
        <f>+Ene!AF401+Feb!AF401+Mar!AF401+Abr!AF401+May!AF401+Jun!AF401+Jul!AF401+Ago!AF401+Set!AF401+Oct!AF401+Nov!AF401+Dic!AF401</f>
        <v>9</v>
      </c>
      <c r="AH401" s="7">
        <f>+Ene!AG401+Feb!AG401+Mar!AG401+Abr!AG401+May!AG401+Jun!AG401+Jul!AG401+Ago!AG401+Set!AG401+Oct!AG401+Nov!AG401+Dic!AG401</f>
        <v>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5</v>
      </c>
      <c r="L402" s="7">
        <f>+Ene!K402+Feb!K402+Mar!K402+Abr!K402+May!K402+Jun!K402+Jul!K402+Ago!K402+Set!K402+Oct!K402+Nov!K402+Dic!K402</f>
        <v>5</v>
      </c>
      <c r="M402" s="7">
        <f>+Ene!L402+Feb!L402+Mar!L402+Abr!L402+May!L402+Jun!L402+Jul!L402+Ago!L402+Set!L402+Oct!L402+Nov!L402+Dic!L402</f>
        <v>5</v>
      </c>
      <c r="N402" s="7">
        <f>+Ene!M402+Feb!M402+Mar!M402+Abr!M402+May!M402+Jun!M402+Jul!M402+Ago!M402+Set!M402+Oct!M402+Nov!M402+Dic!M402</f>
        <v>5</v>
      </c>
      <c r="O402" s="7">
        <f>+Ene!N402+Feb!N402+Mar!N402+Abr!N402+May!N402+Jun!N402+Jul!N402+Ago!N402+Set!N402+Oct!N402+Nov!N402+Dic!N402</f>
        <v>8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7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14</v>
      </c>
      <c r="AD402" s="7">
        <f>+Ene!AC402+Feb!AC402+Mar!AC402+Abr!AC402+May!AC402+Jun!AC402+Jul!AC402+Ago!AC402+Set!AC402+Oct!AC402+Nov!AC402+Dic!AC402</f>
        <v>14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19</v>
      </c>
      <c r="AG402" s="7">
        <f>+Ene!AF402+Feb!AF402+Mar!AF402+Abr!AF402+May!AF402+Jun!AF402+Jul!AF402+Ago!AF402+Set!AF402+Oct!AF402+Nov!AF402+Dic!AF402</f>
        <v>12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12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13</v>
      </c>
      <c r="AD403" s="7">
        <f>+Ene!AC403+Feb!AC403+Mar!AC403+Abr!AC403+May!AC403+Jun!AC403+Jul!AC403+Ago!AC403+Set!AC403+Oct!AC403+Nov!AC403+Dic!AC403</f>
        <v>14</v>
      </c>
      <c r="AE403" s="7">
        <f>+Ene!AD403+Feb!AD403+Mar!AD403+Abr!AD403+May!AD403+Jun!AD403+Jul!AD403+Ago!AD403+Set!AD403+Oct!AD403+Nov!AD403+Dic!AD403</f>
        <v>12</v>
      </c>
      <c r="AF403" s="7">
        <f>+Ene!AE403+Feb!AE403+Mar!AE403+Abr!AE403+May!AE403+Jun!AE403+Jul!AE403+Ago!AE403+Set!AE403+Oct!AE403+Nov!AE403+Dic!AE403</f>
        <v>14</v>
      </c>
      <c r="AG403" s="7">
        <f>+Ene!AF403+Feb!AF403+Mar!AF403+Abr!AF403+May!AF403+Jun!AF403+Jul!AF403+Ago!AF403+Set!AF403+Oct!AF403+Nov!AF403+Dic!AF403</f>
        <v>10</v>
      </c>
      <c r="AH403" s="7">
        <f>+Ene!AG403+Feb!AG403+Mar!AG403+Abr!AG403+May!AG403+Jun!AG403+Jul!AG403+Ago!AG403+Set!AG403+Oct!AG403+Nov!AG403+Dic!AG403</f>
        <v>12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1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4</v>
      </c>
      <c r="AD404" s="7">
        <f>+Ene!AC404+Feb!AC404+Mar!AC404+Abr!AC404+May!AC404+Jun!AC404+Jul!AC404+Ago!AC404+Set!AC404+Oct!AC404+Nov!AC404+Dic!AC404</f>
        <v>4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5</v>
      </c>
      <c r="AG404" s="7">
        <f>+Ene!AF404+Feb!AF404+Mar!AF404+Abr!AF404+May!AF404+Jun!AF404+Jul!AF404+Ago!AF404+Set!AF404+Oct!AF404+Nov!AF404+Dic!AF404</f>
        <v>2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3</v>
      </c>
      <c r="L405" s="7">
        <f>+Ene!K405+Feb!K405+Mar!K405+Abr!K405+May!K405+Jun!K405+Jul!K405+Ago!K405+Set!K405+Oct!K405+Nov!K405+Dic!K405</f>
        <v>3</v>
      </c>
      <c r="M405" s="7">
        <f>+Ene!L405+Feb!L405+Mar!L405+Abr!L405+May!L405+Jun!L405+Jul!L405+Ago!L405+Set!L405+Oct!L405+Nov!L405+Dic!L405</f>
        <v>3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3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5</v>
      </c>
      <c r="AD405" s="7">
        <f>+Ene!AC405+Feb!AC405+Mar!AC405+Abr!AC405+May!AC405+Jun!AC405+Jul!AC405+Ago!AC405+Set!AC405+Oct!AC405+Nov!AC405+Dic!AC405</f>
        <v>4</v>
      </c>
      <c r="AE405" s="7">
        <f>+Ene!AD405+Feb!AD405+Mar!AD405+Abr!AD405+May!AD405+Jun!AD405+Jul!AD405+Ago!AD405+Set!AD405+Oct!AD405+Nov!AD405+Dic!AD405</f>
        <v>3</v>
      </c>
      <c r="AF405" s="7">
        <f>+Ene!AE405+Feb!AE405+Mar!AE405+Abr!AE405+May!AE405+Jun!AE405+Jul!AE405+Ago!AE405+Set!AE405+Oct!AE405+Nov!AE405+Dic!AE405</f>
        <v>5</v>
      </c>
      <c r="AG405" s="7">
        <f>+Ene!AF405+Feb!AF405+Mar!AF405+Abr!AF405+May!AF405+Jun!AF405+Jul!AF405+Ago!AF405+Set!AF405+Oct!AF405+Nov!AF405+Dic!AF405</f>
        <v>3</v>
      </c>
      <c r="AH405" s="7">
        <f>+Ene!AG405+Feb!AG405+Mar!AG405+Abr!AG405+May!AG405+Jun!AG405+Jul!AG405+Ago!AG405+Set!AG405+Oct!AG405+Nov!AG405+Dic!AG405</f>
        <v>3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200</v>
      </c>
      <c r="L407" s="7">
        <f>+Ene!K407+Feb!K407+Mar!K407+Abr!K407+May!K407+Jun!K407+Jul!K407+Ago!K407+Set!K407+Oct!K407+Nov!K407+Dic!K407</f>
        <v>190</v>
      </c>
      <c r="M407" s="7">
        <f>+Ene!L407+Feb!L407+Mar!L407+Abr!L407+May!L407+Jun!L407+Jul!L407+Ago!L407+Set!L407+Oct!L407+Nov!L407+Dic!L407</f>
        <v>198</v>
      </c>
      <c r="N407" s="7">
        <f>+Ene!M407+Feb!M407+Mar!M407+Abr!M407+May!M407+Jun!M407+Jul!M407+Ago!M407+Set!M407+Oct!M407+Nov!M407+Dic!M407</f>
        <v>205</v>
      </c>
      <c r="O407" s="7">
        <f>+Ene!N407+Feb!N407+Mar!N407+Abr!N407+May!N407+Jun!N407+Jul!N407+Ago!N407+Set!N407+Oct!N407+Nov!N407+Dic!N407</f>
        <v>157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54</v>
      </c>
      <c r="Y407" s="7">
        <f>+Ene!X407+Feb!X407+Mar!X407+Abr!X407+May!X407+Jun!X407+Jul!X407+Ago!X407+Set!X407+Oct!X407+Nov!X407+Dic!X407</f>
        <v>10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19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260</v>
      </c>
      <c r="AD407" s="7">
        <f>+Ene!AC407+Feb!AC407+Mar!AC407+Abr!AC407+May!AC407+Jun!AC407+Jul!AC407+Ago!AC407+Set!AC407+Oct!AC407+Nov!AC407+Dic!AC407</f>
        <v>208</v>
      </c>
      <c r="AE407" s="7">
        <f>+Ene!AD407+Feb!AD407+Mar!AD407+Abr!AD407+May!AD407+Jun!AD407+Jul!AD407+Ago!AD407+Set!AD407+Oct!AD407+Nov!AD407+Dic!AD407</f>
        <v>109</v>
      </c>
      <c r="AF407" s="7">
        <f>+Ene!AE407+Feb!AE407+Mar!AE407+Abr!AE407+May!AE407+Jun!AE407+Jul!AE407+Ago!AE407+Set!AE407+Oct!AE407+Nov!AE407+Dic!AE407</f>
        <v>320</v>
      </c>
      <c r="AG407" s="7">
        <f>+Ene!AF407+Feb!AF407+Mar!AF407+Abr!AF407+May!AF407+Jun!AF407+Jul!AF407+Ago!AF407+Set!AF407+Oct!AF407+Nov!AF407+Dic!AF407</f>
        <v>185</v>
      </c>
      <c r="AH407" s="7">
        <f>+Ene!AG407+Feb!AG407+Mar!AG407+Abr!AG407+May!AG407+Jun!AG407+Jul!AG407+Ago!AG407+Set!AG407+Oct!AG407+Nov!AG407+Dic!AG407</f>
        <v>110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5</v>
      </c>
      <c r="L409" s="7">
        <f>+Ene!K409+Feb!K409+Mar!K409+Abr!K409+May!K409+Jun!K409+Jul!K409+Ago!K409+Set!K409+Oct!K409+Nov!K409+Dic!K409</f>
        <v>5</v>
      </c>
      <c r="M409" s="7">
        <f>+Ene!L409+Feb!L409+Mar!L409+Abr!L409+May!L409+Jun!L409+Jul!L409+Ago!L409+Set!L409+Oct!L409+Nov!L409+Dic!L409</f>
        <v>5</v>
      </c>
      <c r="N409" s="7">
        <f>+Ene!M409+Feb!M409+Mar!M409+Abr!M409+May!M409+Jun!M409+Jul!M409+Ago!M409+Set!M409+Oct!M409+Nov!M409+Dic!M409</f>
        <v>5</v>
      </c>
      <c r="O409" s="7">
        <f>+Ene!N409+Feb!N409+Mar!N409+Abr!N409+May!N409+Jun!N409+Jul!N409+Ago!N409+Set!N409+Oct!N409+Nov!N409+Dic!N409</f>
        <v>2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5</v>
      </c>
      <c r="AD409" s="7">
        <f>+Ene!AC409+Feb!AC409+Mar!AC409+Abr!AC409+May!AC409+Jun!AC409+Jul!AC409+Ago!AC409+Set!AC409+Oct!AC409+Nov!AC409+Dic!AC409</f>
        <v>6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8</v>
      </c>
      <c r="AG409" s="7">
        <f>+Ene!AF409+Feb!AF409+Mar!AF409+Abr!AF409+May!AF409+Jun!AF409+Jul!AF409+Ago!AF409+Set!AF409+Oct!AF409+Nov!AF409+Dic!AF409</f>
        <v>2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14</v>
      </c>
      <c r="AD410" s="7">
        <f>+Ene!AC410+Feb!AC410+Mar!AC410+Abr!AC410+May!AC410+Jun!AC410+Jul!AC410+Ago!AC410+Set!AC410+Oct!AC410+Nov!AC410+Dic!AC410</f>
        <v>13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19</v>
      </c>
      <c r="AG410" s="7">
        <f>+Ene!AF410+Feb!AF410+Mar!AF410+Abr!AF410+May!AF410+Jun!AF410+Jul!AF410+Ago!AF410+Set!AF410+Oct!AF410+Nov!AF410+Dic!AF410</f>
        <v>13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5</v>
      </c>
      <c r="L411" s="7">
        <f>+Ene!K411+Feb!K411+Mar!K411+Abr!K411+May!K411+Jun!K411+Jul!K411+Ago!K411+Set!K411+Oct!K411+Nov!K411+Dic!K411</f>
        <v>5</v>
      </c>
      <c r="M411" s="7">
        <f>+Ene!L411+Feb!L411+Mar!L411+Abr!L411+May!L411+Jun!L411+Jul!L411+Ago!L411+Set!L411+Oct!L411+Nov!L411+Dic!L411</f>
        <v>5</v>
      </c>
      <c r="N411" s="7">
        <f>+Ene!M411+Feb!M411+Mar!M411+Abr!M411+May!M411+Jun!M411+Jul!M411+Ago!M411+Set!M411+Oct!M411+Nov!M411+Dic!M411</f>
        <v>5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3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5</v>
      </c>
      <c r="AD411" s="7">
        <f>+Ene!AC411+Feb!AC411+Mar!AC411+Abr!AC411+May!AC411+Jun!AC411+Jul!AC411+Ago!AC411+Set!AC411+Oct!AC411+Nov!AC411+Dic!AC411</f>
        <v>8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9</v>
      </c>
      <c r="AG411" s="7">
        <f>+Ene!AF411+Feb!AF411+Mar!AF411+Abr!AF411+May!AF411+Jun!AF411+Jul!AF411+Ago!AF411+Set!AF411+Oct!AF411+Nov!AF411+Dic!AF411</f>
        <v>3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2</v>
      </c>
      <c r="AD412" s="7">
        <f>+Ene!AC412+Feb!AC412+Mar!AC412+Abr!AC412+May!AC412+Jun!AC412+Jul!AC412+Ago!AC412+Set!AC412+Oct!AC412+Nov!AC412+Dic!AC412</f>
        <v>2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3</v>
      </c>
      <c r="AG412" s="7">
        <f>+Ene!AF412+Feb!AF412+Mar!AF412+Abr!AF412+May!AF412+Jun!AF412+Jul!AF412+Ago!AF412+Set!AF412+Oct!AF412+Nov!AF412+Dic!AF412</f>
        <v>2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8</v>
      </c>
      <c r="L413" s="7">
        <f>+Ene!K413+Feb!K413+Mar!K413+Abr!K413+May!K413+Jun!K413+Jul!K413+Ago!K413+Set!K413+Oct!K413+Nov!K413+Dic!K413</f>
        <v>8</v>
      </c>
      <c r="M413" s="7">
        <f>+Ene!L413+Feb!L413+Mar!L413+Abr!L413+May!L413+Jun!L413+Jul!L413+Ago!L413+Set!L413+Oct!L413+Nov!L413+Dic!L413</f>
        <v>8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6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16</v>
      </c>
      <c r="AD413" s="7">
        <f>+Ene!AC413+Feb!AC413+Mar!AC413+Abr!AC413+May!AC413+Jun!AC413+Jul!AC413+Ago!AC413+Set!AC413+Oct!AC413+Nov!AC413+Dic!AC413</f>
        <v>13</v>
      </c>
      <c r="AE413" s="7">
        <f>+Ene!AD413+Feb!AD413+Mar!AD413+Abr!AD413+May!AD413+Jun!AD413+Jul!AD413+Ago!AD413+Set!AD413+Oct!AD413+Nov!AD413+Dic!AD413</f>
        <v>8</v>
      </c>
      <c r="AF413" s="7">
        <f>+Ene!AE413+Feb!AE413+Mar!AE413+Abr!AE413+May!AE413+Jun!AE413+Jul!AE413+Ago!AE413+Set!AE413+Oct!AE413+Nov!AE413+Dic!AE413</f>
        <v>19</v>
      </c>
      <c r="AG413" s="7">
        <f>+Ene!AF413+Feb!AF413+Mar!AF413+Abr!AF413+May!AF413+Jun!AF413+Jul!AF413+Ago!AF413+Set!AF413+Oct!AF413+Nov!AF413+Dic!AF413</f>
        <v>4</v>
      </c>
      <c r="AH413" s="7">
        <f>+Ene!AG413+Feb!AG413+Mar!AG413+Abr!AG413+May!AG413+Jun!AG413+Jul!AG413+Ago!AG413+Set!AG413+Oct!AG413+Nov!AG413+Dic!AG413</f>
        <v>8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5</v>
      </c>
      <c r="AD415" s="7">
        <f>+Ene!AC415+Feb!AC415+Mar!AC415+Abr!AC415+May!AC415+Jun!AC415+Jul!AC415+Ago!AC415+Set!AC415+Oct!AC415+Nov!AC415+Dic!AC415</f>
        <v>4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6</v>
      </c>
      <c r="AG415" s="7">
        <f>+Ene!AF415+Feb!AF415+Mar!AF415+Abr!AF415+May!AF415+Jun!AF415+Jul!AF415+Ago!AF415+Set!AF415+Oct!AF415+Nov!AF415+Dic!AF415</f>
        <v>5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8</v>
      </c>
      <c r="AD416" s="7">
        <f>+Ene!AC416+Feb!AC416+Mar!AC416+Abr!AC416+May!AC416+Jun!AC416+Jul!AC416+Ago!AC416+Set!AC416+Oct!AC416+Nov!AC416+Dic!AC416</f>
        <v>5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9</v>
      </c>
      <c r="AG416" s="7">
        <f>+Ene!AF416+Feb!AF416+Mar!AF416+Abr!AF416+May!AF416+Jun!AF416+Jul!AF416+Ago!AF416+Set!AF416+Oct!AF416+Nov!AF416+Dic!AF416</f>
        <v>8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2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3</v>
      </c>
      <c r="AG417" s="7">
        <f>+Ene!AF417+Feb!AF417+Mar!AF417+Abr!AF417+May!AF417+Jun!AF417+Jul!AF417+Ago!AF417+Set!AF417+Oct!AF417+Nov!AF417+Dic!AF417</f>
        <v>1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7</v>
      </c>
      <c r="L418" s="7">
        <f>+Ene!K418+Feb!K418+Mar!K418+Abr!K418+May!K418+Jun!K418+Jul!K418+Ago!K418+Set!K418+Oct!K418+Nov!K418+Dic!K418</f>
        <v>7</v>
      </c>
      <c r="M418" s="7">
        <f>+Ene!L418+Feb!L418+Mar!L418+Abr!L418+May!L418+Jun!L418+Jul!L418+Ago!L418+Set!L418+Oct!L418+Nov!L418+Dic!L418</f>
        <v>7</v>
      </c>
      <c r="N418" s="7">
        <f>+Ene!M418+Feb!M418+Mar!M418+Abr!M418+May!M418+Jun!M418+Jul!M418+Ago!M418+Set!M418+Oct!M418+Nov!M418+Dic!M418</f>
        <v>7</v>
      </c>
      <c r="O418" s="7">
        <f>+Ene!N418+Feb!N418+Mar!N418+Abr!N418+May!N418+Jun!N418+Jul!N418+Ago!N418+Set!N418+Oct!N418+Nov!N418+Dic!N418</f>
        <v>14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20</v>
      </c>
      <c r="AD418" s="7">
        <f>+Ene!AC418+Feb!AC418+Mar!AC418+Abr!AC418+May!AC418+Jun!AC418+Jul!AC418+Ago!AC418+Set!AC418+Oct!AC418+Nov!AC418+Dic!AC418</f>
        <v>10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20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7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8</v>
      </c>
      <c r="AD419" s="7">
        <f>+Ene!AC419+Feb!AC419+Mar!AC419+Abr!AC419+May!AC419+Jun!AC419+Jul!AC419+Ago!AC419+Set!AC419+Oct!AC419+Nov!AC419+Dic!AC419</f>
        <v>9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14</v>
      </c>
      <c r="AG419" s="7">
        <f>+Ene!AF419+Feb!AF419+Mar!AF419+Abr!AF419+May!AF419+Jun!AF419+Jul!AF419+Ago!AF419+Set!AF419+Oct!AF419+Nov!AF419+Dic!AF419</f>
        <v>5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9</v>
      </c>
      <c r="L420" s="7">
        <f>+Ene!K420+Feb!K420+Mar!K420+Abr!K420+May!K420+Jun!K420+Jul!K420+Ago!K420+Set!K420+Oct!K420+Nov!K420+Dic!K420</f>
        <v>9</v>
      </c>
      <c r="M420" s="7">
        <f>+Ene!L420+Feb!L420+Mar!L420+Abr!L420+May!L420+Jun!L420+Jul!L420+Ago!L420+Set!L420+Oct!L420+Nov!L420+Dic!L420</f>
        <v>9</v>
      </c>
      <c r="N420" s="7">
        <f>+Ene!M420+Feb!M420+Mar!M420+Abr!M420+May!M420+Jun!M420+Jul!M420+Ago!M420+Set!M420+Oct!M420+Nov!M420+Dic!M420</f>
        <v>8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8</v>
      </c>
      <c r="AD420" s="7">
        <f>+Ene!AC420+Feb!AC420+Mar!AC420+Abr!AC420+May!AC420+Jun!AC420+Jul!AC420+Ago!AC420+Set!AC420+Oct!AC420+Nov!AC420+Dic!AC420</f>
        <v>6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13</v>
      </c>
      <c r="AG420" s="7">
        <f>+Ene!AF420+Feb!AF420+Mar!AF420+Abr!AF420+May!AF420+Jun!AF420+Jul!AF420+Ago!AF420+Set!AF420+Oct!AF420+Nov!AF420+Dic!AF420</f>
        <v>7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3</v>
      </c>
      <c r="L421" s="7">
        <f>+Ene!K421+Feb!K421+Mar!K421+Abr!K421+May!K421+Jun!K421+Jul!K421+Ago!K421+Set!K421+Oct!K421+Nov!K421+Dic!K421</f>
        <v>3</v>
      </c>
      <c r="M421" s="7">
        <f>+Ene!L421+Feb!L421+Mar!L421+Abr!L421+May!L421+Jun!L421+Jul!L421+Ago!L421+Set!L421+Oct!L421+Nov!L421+Dic!L421</f>
        <v>3</v>
      </c>
      <c r="N421" s="7">
        <f>+Ene!M421+Feb!M421+Mar!M421+Abr!M421+May!M421+Jun!M421+Jul!M421+Ago!M421+Set!M421+Oct!M421+Nov!M421+Dic!M421</f>
        <v>3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11</v>
      </c>
      <c r="AD421" s="7">
        <f>+Ene!AC421+Feb!AC421+Mar!AC421+Abr!AC421+May!AC421+Jun!AC421+Jul!AC421+Ago!AC421+Set!AC421+Oct!AC421+Nov!AC421+Dic!AC421</f>
        <v>6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16</v>
      </c>
      <c r="AG421" s="7">
        <f>+Ene!AF421+Feb!AF421+Mar!AF421+Abr!AF421+May!AF421+Jun!AF421+Jul!AF421+Ago!AF421+Set!AF421+Oct!AF421+Nov!AF421+Dic!AF421</f>
        <v>8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13</v>
      </c>
      <c r="L422" s="7">
        <f>+Ene!K422+Feb!K422+Mar!K422+Abr!K422+May!K422+Jun!K422+Jul!K422+Ago!K422+Set!K422+Oct!K422+Nov!K422+Dic!K422</f>
        <v>13</v>
      </c>
      <c r="M422" s="7">
        <f>+Ene!L422+Feb!L422+Mar!L422+Abr!L422+May!L422+Jun!L422+Jul!L422+Ago!L422+Set!L422+Oct!L422+Nov!L422+Dic!L422</f>
        <v>13</v>
      </c>
      <c r="N422" s="7">
        <f>+Ene!M422+Feb!M422+Mar!M422+Abr!M422+May!M422+Jun!M422+Jul!M422+Ago!M422+Set!M422+Oct!M422+Nov!M422+Dic!M422</f>
        <v>13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15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22</v>
      </c>
      <c r="AD422" s="7">
        <f>+Ene!AC422+Feb!AC422+Mar!AC422+Abr!AC422+May!AC422+Jun!AC422+Jul!AC422+Ago!AC422+Set!AC422+Oct!AC422+Nov!AC422+Dic!AC422</f>
        <v>21</v>
      </c>
      <c r="AE422" s="7">
        <f>+Ene!AD422+Feb!AD422+Mar!AD422+Abr!AD422+May!AD422+Jun!AD422+Jul!AD422+Ago!AD422+Set!AD422+Oct!AD422+Nov!AD422+Dic!AD422</f>
        <v>15</v>
      </c>
      <c r="AF422" s="7">
        <f>+Ene!AE422+Feb!AE422+Mar!AE422+Abr!AE422+May!AE422+Jun!AE422+Jul!AE422+Ago!AE422+Set!AE422+Oct!AE422+Nov!AE422+Dic!AE422</f>
        <v>25</v>
      </c>
      <c r="AG422" s="7">
        <f>+Ene!AF422+Feb!AF422+Mar!AF422+Abr!AF422+May!AF422+Jun!AF422+Jul!AF422+Ago!AF422+Set!AF422+Oct!AF422+Nov!AF422+Dic!AF422</f>
        <v>14</v>
      </c>
      <c r="AH422" s="7">
        <f>+Ene!AG422+Feb!AG422+Mar!AG422+Abr!AG422+May!AG422+Jun!AG422+Jul!AG422+Ago!AG422+Set!AG422+Oct!AG422+Nov!AG422+Dic!AG422</f>
        <v>15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5</v>
      </c>
      <c r="AD423" s="7">
        <f>+Ene!AC423+Feb!AC423+Mar!AC423+Abr!AC423+May!AC423+Jun!AC423+Jul!AC423+Ago!AC423+Set!AC423+Oct!AC423+Nov!AC423+Dic!AC423</f>
        <v>5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7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14</v>
      </c>
      <c r="L424" s="7">
        <f>+Ene!K424+Feb!K424+Mar!K424+Abr!K424+May!K424+Jun!K424+Jul!K424+Ago!K424+Set!K424+Oct!K424+Nov!K424+Dic!K424</f>
        <v>14</v>
      </c>
      <c r="M424" s="7">
        <f>+Ene!L424+Feb!L424+Mar!L424+Abr!L424+May!L424+Jun!L424+Jul!L424+Ago!L424+Set!L424+Oct!L424+Nov!L424+Dic!L424</f>
        <v>14</v>
      </c>
      <c r="N424" s="7">
        <f>+Ene!M424+Feb!M424+Mar!M424+Abr!M424+May!M424+Jun!M424+Jul!M424+Ago!M424+Set!M424+Oct!M424+Nov!M424+Dic!M424</f>
        <v>14</v>
      </c>
      <c r="O424" s="7">
        <f>+Ene!N424+Feb!N424+Mar!N424+Abr!N424+May!N424+Jun!N424+Jul!N424+Ago!N424+Set!N424+Oct!N424+Nov!N424+Dic!N424</f>
        <v>16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10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24</v>
      </c>
      <c r="AD424" s="7">
        <f>+Ene!AC424+Feb!AC424+Mar!AC424+Abr!AC424+May!AC424+Jun!AC424+Jul!AC424+Ago!AC424+Set!AC424+Oct!AC424+Nov!AC424+Dic!AC424</f>
        <v>23</v>
      </c>
      <c r="AE424" s="7">
        <f>+Ene!AD424+Feb!AD424+Mar!AD424+Abr!AD424+May!AD424+Jun!AD424+Jul!AD424+Ago!AD424+Set!AD424+Oct!AD424+Nov!AD424+Dic!AD424</f>
        <v>7</v>
      </c>
      <c r="AF424" s="7">
        <f>+Ene!AE424+Feb!AE424+Mar!AE424+Abr!AE424+May!AE424+Jun!AE424+Jul!AE424+Ago!AE424+Set!AE424+Oct!AE424+Nov!AE424+Dic!AE424</f>
        <v>28</v>
      </c>
      <c r="AG424" s="7">
        <f>+Ene!AF424+Feb!AF424+Mar!AF424+Abr!AF424+May!AF424+Jun!AF424+Jul!AF424+Ago!AF424+Set!AF424+Oct!AF424+Nov!AF424+Dic!AF424</f>
        <v>16</v>
      </c>
      <c r="AH424" s="7">
        <f>+Ene!AG424+Feb!AG424+Mar!AG424+Abr!AG424+May!AG424+Jun!AG424+Jul!AG424+Ago!AG424+Set!AG424+Oct!AG424+Nov!AG424+Dic!AG424</f>
        <v>7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2</v>
      </c>
      <c r="L427" s="7">
        <f>+Ene!K427+Feb!K427+Mar!K427+Abr!K427+May!K427+Jun!K427+Jul!K427+Ago!K427+Set!K427+Oct!K427+Nov!K427+Dic!K427</f>
        <v>2</v>
      </c>
      <c r="M427" s="7">
        <f>+Ene!L427+Feb!L427+Mar!L427+Abr!L427+May!L427+Jun!L427+Jul!L427+Ago!L427+Set!L427+Oct!L427+Nov!L427+Dic!L427</f>
        <v>2</v>
      </c>
      <c r="N427" s="7">
        <f>+Ene!M427+Feb!M427+Mar!M427+Abr!M427+May!M427+Jun!M427+Jul!M427+Ago!M427+Set!M427+Oct!M427+Nov!M427+Dic!M427</f>
        <v>2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2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2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2</v>
      </c>
      <c r="L428" s="7">
        <f>+Ene!K428+Feb!K428+Mar!K428+Abr!K428+May!K428+Jun!K428+Jul!K428+Ago!K428+Set!K428+Oct!K428+Nov!K428+Dic!K428</f>
        <v>2</v>
      </c>
      <c r="M428" s="7">
        <f>+Ene!L428+Feb!L428+Mar!L428+Abr!L428+May!L428+Jun!L428+Jul!L428+Ago!L428+Set!L428+Oct!L428+Nov!L428+Dic!L428</f>
        <v>2</v>
      </c>
      <c r="N428" s="7">
        <f>+Ene!M428+Feb!M428+Mar!M428+Abr!M428+May!M428+Jun!M428+Jul!M428+Ago!M428+Set!M428+Oct!M428+Nov!M428+Dic!M428</f>
        <v>2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4</v>
      </c>
      <c r="AD428" s="7">
        <f>+Ene!AC428+Feb!AC428+Mar!AC428+Abr!AC428+May!AC428+Jun!AC428+Jul!AC428+Ago!AC428+Set!AC428+Oct!AC428+Nov!AC428+Dic!AC428</f>
        <v>2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5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2</v>
      </c>
      <c r="AD431" s="7">
        <f>+Ene!AC431+Feb!AC431+Mar!AC431+Abr!AC431+May!AC431+Jun!AC431+Jul!AC431+Ago!AC431+Set!AC431+Oct!AC431+Nov!AC431+Dic!AC431</f>
        <v>1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3</v>
      </c>
      <c r="AG431" s="7">
        <f>+Ene!AF431+Feb!AF431+Mar!AF431+Abr!AF431+May!AF431+Jun!AF431+Jul!AF431+Ago!AF431+Set!AF431+Oct!AF431+Nov!AF431+Dic!AF431</f>
        <v>1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3</v>
      </c>
      <c r="AD432" s="7">
        <f>+Ene!AC432+Feb!AC432+Mar!AC432+Abr!AC432+May!AC432+Jun!AC432+Jul!AC432+Ago!AC432+Set!AC432+Oct!AC432+Nov!AC432+Dic!AC432</f>
        <v>3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5</v>
      </c>
      <c r="AG432" s="7">
        <f>+Ene!AF432+Feb!AF432+Mar!AF432+Abr!AF432+May!AF432+Jun!AF432+Jul!AF432+Ago!AF432+Set!AF432+Oct!AF432+Nov!AF432+Dic!AF432</f>
        <v>3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6</v>
      </c>
      <c r="L435" s="7">
        <f>+Ene!K435+Feb!K435+Mar!K435+Abr!K435+May!K435+Jun!K435+Jul!K435+Ago!K435+Set!K435+Oct!K435+Nov!K435+Dic!K435</f>
        <v>6</v>
      </c>
      <c r="M435" s="7">
        <f>+Ene!L435+Feb!L435+Mar!L435+Abr!L435+May!L435+Jun!L435+Jul!L435+Ago!L435+Set!L435+Oct!L435+Nov!L435+Dic!L435</f>
        <v>6</v>
      </c>
      <c r="N435" s="7">
        <f>+Ene!M435+Feb!M435+Mar!M435+Abr!M435+May!M435+Jun!M435+Jul!M435+Ago!M435+Set!M435+Oct!M435+Nov!M435+Dic!M435</f>
        <v>6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3</v>
      </c>
      <c r="AD435" s="7">
        <f>+Ene!AC435+Feb!AC435+Mar!AC435+Abr!AC435+May!AC435+Jun!AC435+Jul!AC435+Ago!AC435+Set!AC435+Oct!AC435+Nov!AC435+Dic!AC435</f>
        <v>7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7</v>
      </c>
      <c r="AG435" s="7">
        <f>+Ene!AF435+Feb!AF435+Mar!AF435+Abr!AF435+May!AF435+Jun!AF435+Jul!AF435+Ago!AF435+Set!AF435+Oct!AF435+Nov!AF435+Dic!AF435</f>
        <v>3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2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14</v>
      </c>
      <c r="AD436" s="7">
        <f>+Ene!AC436+Feb!AC436+Mar!AC436+Abr!AC436+May!AC436+Jun!AC436+Jul!AC436+Ago!AC436+Set!AC436+Oct!AC436+Nov!AC436+Dic!AC436</f>
        <v>11</v>
      </c>
      <c r="AE436" s="7">
        <f>+Ene!AD436+Feb!AD436+Mar!AD436+Abr!AD436+May!AD436+Jun!AD436+Jul!AD436+Ago!AD436+Set!AD436+Oct!AD436+Nov!AD436+Dic!AD436</f>
        <v>2</v>
      </c>
      <c r="AF436" s="7">
        <f>+Ene!AE436+Feb!AE436+Mar!AE436+Abr!AE436+May!AE436+Jun!AE436+Jul!AE436+Ago!AE436+Set!AE436+Oct!AE436+Nov!AE436+Dic!AE436</f>
        <v>21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2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17</v>
      </c>
      <c r="L438" s="7">
        <f>+Ene!K438+Feb!K438+Mar!K438+Abr!K438+May!K438+Jun!K438+Jul!K438+Ago!K438+Set!K438+Oct!K438+Nov!K438+Dic!K438</f>
        <v>16</v>
      </c>
      <c r="M438" s="7">
        <f>+Ene!L438+Feb!L438+Mar!L438+Abr!L438+May!L438+Jun!L438+Jul!L438+Ago!L438+Set!L438+Oct!L438+Nov!L438+Dic!L438</f>
        <v>16</v>
      </c>
      <c r="N438" s="7">
        <f>+Ene!M438+Feb!M438+Mar!M438+Abr!M438+May!M438+Jun!M438+Jul!M438+Ago!M438+Set!M438+Oct!M438+Nov!M438+Dic!M438</f>
        <v>16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10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17</v>
      </c>
      <c r="AD438" s="7">
        <f>+Ene!AC438+Feb!AC438+Mar!AC438+Abr!AC438+May!AC438+Jun!AC438+Jul!AC438+Ago!AC438+Set!AC438+Oct!AC438+Nov!AC438+Dic!AC438</f>
        <v>20</v>
      </c>
      <c r="AE438" s="7">
        <f>+Ene!AD438+Feb!AD438+Mar!AD438+Abr!AD438+May!AD438+Jun!AD438+Jul!AD438+Ago!AD438+Set!AD438+Oct!AD438+Nov!AD438+Dic!AD438</f>
        <v>11</v>
      </c>
      <c r="AF438" s="7">
        <f>+Ene!AE438+Feb!AE438+Mar!AE438+Abr!AE438+May!AE438+Jun!AE438+Jul!AE438+Ago!AE438+Set!AE438+Oct!AE438+Nov!AE438+Dic!AE438</f>
        <v>22</v>
      </c>
      <c r="AG438" s="7">
        <f>+Ene!AF438+Feb!AF438+Mar!AF438+Abr!AF438+May!AF438+Jun!AF438+Jul!AF438+Ago!AF438+Set!AF438+Oct!AF438+Nov!AF438+Dic!AF438</f>
        <v>14</v>
      </c>
      <c r="AH438" s="7">
        <f>+Ene!AG438+Feb!AG438+Mar!AG438+Abr!AG438+May!AG438+Jun!AG438+Jul!AG438+Ago!AG438+Set!AG438+Oct!AG438+Nov!AG438+Dic!AG438</f>
        <v>11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32</v>
      </c>
      <c r="L439" s="7">
        <f>+Ene!K439+Feb!K439+Mar!K439+Abr!K439+May!K439+Jun!K439+Jul!K439+Ago!K439+Set!K439+Oct!K439+Nov!K439+Dic!K439</f>
        <v>32</v>
      </c>
      <c r="M439" s="7">
        <f>+Ene!L439+Feb!L439+Mar!L439+Abr!L439+May!L439+Jun!L439+Jul!L439+Ago!L439+Set!L439+Oct!L439+Nov!L439+Dic!L439</f>
        <v>32</v>
      </c>
      <c r="N439" s="7">
        <f>+Ene!M439+Feb!M439+Mar!M439+Abr!M439+May!M439+Jun!M439+Jul!M439+Ago!M439+Set!M439+Oct!M439+Nov!M439+Dic!M439</f>
        <v>32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11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31</v>
      </c>
      <c r="AD439" s="7">
        <f>+Ene!AC439+Feb!AC439+Mar!AC439+Abr!AC439+May!AC439+Jun!AC439+Jul!AC439+Ago!AC439+Set!AC439+Oct!AC439+Nov!AC439+Dic!AC439</f>
        <v>23</v>
      </c>
      <c r="AE439" s="7">
        <f>+Ene!AD439+Feb!AD439+Mar!AD439+Abr!AD439+May!AD439+Jun!AD439+Jul!AD439+Ago!AD439+Set!AD439+Oct!AD439+Nov!AD439+Dic!AD439</f>
        <v>1</v>
      </c>
      <c r="AF439" s="7">
        <f>+Ene!AE439+Feb!AE439+Mar!AE439+Abr!AE439+May!AE439+Jun!AE439+Jul!AE439+Ago!AE439+Set!AE439+Oct!AE439+Nov!AE439+Dic!AE439</f>
        <v>39</v>
      </c>
      <c r="AG439" s="7">
        <f>+Ene!AF439+Feb!AF439+Mar!AF439+Abr!AF439+May!AF439+Jun!AF439+Jul!AF439+Ago!AF439+Set!AF439+Oct!AF439+Nov!AF439+Dic!AF439</f>
        <v>22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5</v>
      </c>
      <c r="AD440" s="7">
        <f>+Ene!AC440+Feb!AC440+Mar!AC440+Abr!AC440+May!AC440+Jun!AC440+Jul!AC440+Ago!AC440+Set!AC440+Oct!AC440+Nov!AC440+Dic!AC440</f>
        <v>4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7</v>
      </c>
      <c r="AG440" s="7">
        <f>+Ene!AF440+Feb!AF440+Mar!AF440+Abr!AF440+May!AF440+Jun!AF440+Jul!AF440+Ago!AF440+Set!AF440+Oct!AF440+Nov!AF440+Dic!AF440</f>
        <v>2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2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3</v>
      </c>
      <c r="L443" s="7">
        <f>+Ene!K443+Feb!K443+Mar!K443+Abr!K443+May!K443+Jun!K443+Jul!K443+Ago!K443+Set!K443+Oct!K443+Nov!K443+Dic!K443</f>
        <v>3</v>
      </c>
      <c r="M443" s="7">
        <f>+Ene!L443+Feb!L443+Mar!L443+Abr!L443+May!L443+Jun!L443+Jul!L443+Ago!L443+Set!L443+Oct!L443+Nov!L443+Dic!L443</f>
        <v>3</v>
      </c>
      <c r="N443" s="7">
        <f>+Ene!M443+Feb!M443+Mar!M443+Abr!M443+May!M443+Jun!M443+Jul!M443+Ago!M443+Set!M443+Oct!M443+Nov!M443+Dic!M443</f>
        <v>3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4</v>
      </c>
      <c r="AG443" s="7">
        <f>+Ene!AF443+Feb!AF443+Mar!AF443+Abr!AF443+May!AF443+Jun!AF443+Jul!AF443+Ago!AF443+Set!AF443+Oct!AF443+Nov!AF443+Dic!AF443</f>
        <v>2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4</v>
      </c>
      <c r="L445" s="7">
        <f>+Ene!K445+Feb!K445+Mar!K445+Abr!K445+May!K445+Jun!K445+Jul!K445+Ago!K445+Set!K445+Oct!K445+Nov!K445+Dic!K445</f>
        <v>4</v>
      </c>
      <c r="M445" s="7">
        <f>+Ene!L445+Feb!L445+Mar!L445+Abr!L445+May!L445+Jun!L445+Jul!L445+Ago!L445+Set!L445+Oct!L445+Nov!L445+Dic!L445</f>
        <v>4</v>
      </c>
      <c r="N445" s="7">
        <f>+Ene!M445+Feb!M445+Mar!M445+Abr!M445+May!M445+Jun!M445+Jul!M445+Ago!M445+Set!M445+Oct!M445+Nov!M445+Dic!M445</f>
        <v>4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1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11</v>
      </c>
      <c r="AD445" s="7">
        <f>+Ene!AC445+Feb!AC445+Mar!AC445+Abr!AC445+May!AC445+Jun!AC445+Jul!AC445+Ago!AC445+Set!AC445+Oct!AC445+Nov!AC445+Dic!AC445</f>
        <v>11</v>
      </c>
      <c r="AE445" s="7">
        <f>+Ene!AD445+Feb!AD445+Mar!AD445+Abr!AD445+May!AD445+Jun!AD445+Jul!AD445+Ago!AD445+Set!AD445+Oct!AD445+Nov!AD445+Dic!AD445</f>
        <v>1</v>
      </c>
      <c r="AF445" s="7">
        <f>+Ene!AE445+Feb!AE445+Mar!AE445+Abr!AE445+May!AE445+Jun!AE445+Jul!AE445+Ago!AE445+Set!AE445+Oct!AE445+Nov!AE445+Dic!AE445</f>
        <v>12</v>
      </c>
      <c r="AG445" s="7">
        <f>+Ene!AF445+Feb!AF445+Mar!AF445+Abr!AF445+May!AF445+Jun!AF445+Jul!AF445+Ago!AF445+Set!AF445+Oct!AF445+Nov!AF445+Dic!AF445</f>
        <v>11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8</v>
      </c>
      <c r="L446" s="7">
        <f>+Ene!K446+Feb!K446+Mar!K446+Abr!K446+May!K446+Jun!K446+Jul!K446+Ago!K446+Set!K446+Oct!K446+Nov!K446+Dic!K446</f>
        <v>8</v>
      </c>
      <c r="M446" s="7">
        <f>+Ene!L446+Feb!L446+Mar!L446+Abr!L446+May!L446+Jun!L446+Jul!L446+Ago!L446+Set!L446+Oct!L446+Nov!L446+Dic!L446</f>
        <v>8</v>
      </c>
      <c r="N446" s="7">
        <f>+Ene!M446+Feb!M446+Mar!M446+Abr!M446+May!M446+Jun!M446+Jul!M446+Ago!M446+Set!M446+Oct!M446+Nov!M446+Dic!M446</f>
        <v>8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8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16</v>
      </c>
      <c r="AD446" s="7">
        <f>+Ene!AC446+Feb!AC446+Mar!AC446+Abr!AC446+May!AC446+Jun!AC446+Jul!AC446+Ago!AC446+Set!AC446+Oct!AC446+Nov!AC446+Dic!AC446</f>
        <v>12</v>
      </c>
      <c r="AE446" s="7">
        <f>+Ene!AD446+Feb!AD446+Mar!AD446+Abr!AD446+May!AD446+Jun!AD446+Jul!AD446+Ago!AD446+Set!AD446+Oct!AD446+Nov!AD446+Dic!AD446</f>
        <v>8</v>
      </c>
      <c r="AF446" s="7">
        <f>+Ene!AE446+Feb!AE446+Mar!AE446+Abr!AE446+May!AE446+Jun!AE446+Jul!AE446+Ago!AE446+Set!AE446+Oct!AE446+Nov!AE446+Dic!AE446</f>
        <v>15</v>
      </c>
      <c r="AG446" s="7">
        <f>+Ene!AF446+Feb!AF446+Mar!AF446+Abr!AF446+May!AF446+Jun!AF446+Jul!AF446+Ago!AF446+Set!AF446+Oct!AF446+Nov!AF446+Dic!AF446</f>
        <v>8</v>
      </c>
      <c r="AH446" s="7">
        <f>+Ene!AG446+Feb!AG446+Mar!AG446+Abr!AG446+May!AG446+Jun!AG446+Jul!AG446+Ago!AG446+Set!AG446+Oct!AG446+Nov!AG446+Dic!AG446</f>
        <v>8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2</v>
      </c>
      <c r="L448" s="7">
        <f>+Ene!K448+Feb!K448+Mar!K448+Abr!K448+May!K448+Jun!K448+Jul!K448+Ago!K448+Set!K448+Oct!K448+Nov!K448+Dic!K448</f>
        <v>2</v>
      </c>
      <c r="M448" s="7">
        <f>+Ene!L448+Feb!L448+Mar!L448+Abr!L448+May!L448+Jun!L448+Jul!L448+Ago!L448+Set!L448+Oct!L448+Nov!L448+Dic!L448</f>
        <v>2</v>
      </c>
      <c r="N448" s="7">
        <f>+Ene!M448+Feb!M448+Mar!M448+Abr!M448+May!M448+Jun!M448+Jul!M448+Ago!M448+Set!M448+Oct!M448+Nov!M448+Dic!M448</f>
        <v>1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4</v>
      </c>
      <c r="AD448" s="7">
        <f>+Ene!AC448+Feb!AC448+Mar!AC448+Abr!AC448+May!AC448+Jun!AC448+Jul!AC448+Ago!AC448+Set!AC448+Oct!AC448+Nov!AC448+Dic!AC448</f>
        <v>4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6</v>
      </c>
      <c r="AG448" s="7">
        <f>+Ene!AF448+Feb!AF448+Mar!AF448+Abr!AF448+May!AF448+Jun!AF448+Jul!AF448+Ago!AF448+Set!AF448+Oct!AF448+Nov!AF448+Dic!AF448</f>
        <v>4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2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4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5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2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5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6</v>
      </c>
      <c r="AG452" s="7">
        <f>+Ene!AF452+Feb!AF452+Mar!AF452+Abr!AF452+May!AF452+Jun!AF452+Jul!AF452+Ago!AF452+Set!AF452+Oct!AF452+Nov!AF452+Dic!AF452</f>
        <v>2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2</v>
      </c>
      <c r="L453" s="7">
        <f>+Ene!K453+Feb!K453+Mar!K453+Abr!K453+May!K453+Jun!K453+Jul!K453+Ago!K453+Set!K453+Oct!K453+Nov!K453+Dic!K453</f>
        <v>2</v>
      </c>
      <c r="M453" s="7">
        <f>+Ene!L453+Feb!L453+Mar!L453+Abr!L453+May!L453+Jun!L453+Jul!L453+Ago!L453+Set!L453+Oct!L453+Nov!L453+Dic!L453</f>
        <v>2</v>
      </c>
      <c r="N453" s="7">
        <f>+Ene!M453+Feb!M453+Mar!M453+Abr!M453+May!M453+Jun!M453+Jul!M453+Ago!M453+Set!M453+Oct!M453+Nov!M453+Dic!M453</f>
        <v>2</v>
      </c>
      <c r="O453" s="7">
        <f>+Ene!N453+Feb!N453+Mar!N453+Abr!N453+May!N453+Jun!N453+Jul!N453+Ago!N453+Set!N453+Oct!N453+Nov!N453+Dic!N453</f>
        <v>1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2</v>
      </c>
      <c r="AD453" s="7">
        <f>+Ene!AC453+Feb!AC453+Mar!AC453+Abr!AC453+May!AC453+Jun!AC453+Jul!AC453+Ago!AC453+Set!AC453+Oct!AC453+Nov!AC453+Dic!AC453</f>
        <v>2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</v>
      </c>
      <c r="AG453" s="7">
        <f>+Ene!AF453+Feb!AF453+Mar!AF453+Abr!AF453+May!AF453+Jun!AF453+Jul!AF453+Ago!AF453+Set!AF453+Oct!AF453+Nov!AF453+Dic!AF453</f>
        <v>2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10</v>
      </c>
      <c r="L454" s="7">
        <f>+Ene!K454+Feb!K454+Mar!K454+Abr!K454+May!K454+Jun!K454+Jul!K454+Ago!K454+Set!K454+Oct!K454+Nov!K454+Dic!K454</f>
        <v>10</v>
      </c>
      <c r="M454" s="7">
        <f>+Ene!L454+Feb!L454+Mar!L454+Abr!L454+May!L454+Jun!L454+Jul!L454+Ago!L454+Set!L454+Oct!L454+Nov!L454+Dic!L454</f>
        <v>10</v>
      </c>
      <c r="N454" s="7">
        <f>+Ene!M454+Feb!M454+Mar!M454+Abr!M454+May!M454+Jun!M454+Jul!M454+Ago!M454+Set!M454+Oct!M454+Nov!M454+Dic!M454</f>
        <v>10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10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12</v>
      </c>
      <c r="AD454" s="7">
        <f>+Ene!AC454+Feb!AC454+Mar!AC454+Abr!AC454+May!AC454+Jun!AC454+Jul!AC454+Ago!AC454+Set!AC454+Oct!AC454+Nov!AC454+Dic!AC454</f>
        <v>11</v>
      </c>
      <c r="AE454" s="7">
        <f>+Ene!AD454+Feb!AD454+Mar!AD454+Abr!AD454+May!AD454+Jun!AD454+Jul!AD454+Ago!AD454+Set!AD454+Oct!AD454+Nov!AD454+Dic!AD454</f>
        <v>10</v>
      </c>
      <c r="AF454" s="7">
        <f>+Ene!AE454+Feb!AE454+Mar!AE454+Abr!AE454+May!AE454+Jun!AE454+Jul!AE454+Ago!AE454+Set!AE454+Oct!AE454+Nov!AE454+Dic!AE454</f>
        <v>12</v>
      </c>
      <c r="AG454" s="7">
        <f>+Ene!AF454+Feb!AF454+Mar!AF454+Abr!AF454+May!AF454+Jun!AF454+Jul!AF454+Ago!AF454+Set!AF454+Oct!AF454+Nov!AF454+Dic!AF454</f>
        <v>7</v>
      </c>
      <c r="AH454" s="7">
        <f>+Ene!AG454+Feb!AG454+Mar!AG454+Abr!AG454+May!AG454+Jun!AG454+Jul!AG454+Ago!AG454+Set!AG454+Oct!AG454+Nov!AG454+Dic!AG454</f>
        <v>10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3</v>
      </c>
      <c r="AD457" s="7">
        <f>+Ene!AC457+Feb!AC457+Mar!AC457+Abr!AC457+May!AC457+Jun!AC457+Jul!AC457+Ago!AC457+Set!AC457+Oct!AC457+Nov!AC457+Dic!AC457</f>
        <v>3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3</v>
      </c>
      <c r="AG457" s="7">
        <f>+Ene!AF457+Feb!AF457+Mar!AF457+Abr!AF457+May!AF457+Jun!AF457+Jul!AF457+Ago!AF457+Set!AF457+Oct!AF457+Nov!AF457+Dic!AF457</f>
        <v>3</v>
      </c>
      <c r="AH457" s="7">
        <f>+Ene!AG457+Feb!AG457+Mar!AG457+Abr!AG457+May!AG457+Jun!AG457+Jul!AG457+Ago!AG457+Set!AG457+Oct!AG457+Nov!AG457+Dic!AG457</f>
        <v>3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3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11</v>
      </c>
      <c r="Y459" s="7">
        <f>+Ene!X459+Feb!X459+Mar!X459+Abr!X459+May!X459+Jun!X459+Jul!X459+Ago!X459+Set!X459+Oct!X459+Nov!X459+Dic!X459</f>
        <v>1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11</v>
      </c>
      <c r="AD459" s="7">
        <f>+Ene!AC459+Feb!AC459+Mar!AC459+Abr!AC459+May!AC459+Jun!AC459+Jul!AC459+Ago!AC459+Set!AC459+Oct!AC459+Nov!AC459+Dic!AC459</f>
        <v>4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12</v>
      </c>
      <c r="AG459" s="7">
        <f>+Ene!AF459+Feb!AF459+Mar!AF459+Abr!AF459+May!AF459+Jun!AF459+Jul!AF459+Ago!AF459+Set!AF459+Oct!AF459+Nov!AF459+Dic!AF459</f>
        <v>11</v>
      </c>
      <c r="AH459" s="7">
        <f>+Ene!AG459+Feb!AG459+Mar!AG459+Abr!AG459+May!AG459+Jun!AG459+Jul!AG459+Ago!AG459+Set!AG459+Oct!AG459+Nov!AG459+Dic!AG459</f>
        <v>12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19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13</v>
      </c>
      <c r="AD460" s="7">
        <f>+Ene!AC460+Feb!AC460+Mar!AC460+Abr!AC460+May!AC460+Jun!AC460+Jul!AC460+Ago!AC460+Set!AC460+Oct!AC460+Nov!AC460+Dic!AC460</f>
        <v>12</v>
      </c>
      <c r="AE460" s="7">
        <f>+Ene!AD460+Feb!AD460+Mar!AD460+Abr!AD460+May!AD460+Jun!AD460+Jul!AD460+Ago!AD460+Set!AD460+Oct!AD460+Nov!AD460+Dic!AD460</f>
        <v>7</v>
      </c>
      <c r="AF460" s="7">
        <f>+Ene!AE460+Feb!AE460+Mar!AE460+Abr!AE460+May!AE460+Jun!AE460+Jul!AE460+Ago!AE460+Set!AE460+Oct!AE460+Nov!AE460+Dic!AE460</f>
        <v>13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6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3</v>
      </c>
      <c r="AD469" s="7">
        <f>+Ene!AC469+Feb!AC469+Mar!AC469+Abr!AC469+May!AC469+Jun!AC469+Jul!AC469+Ago!AC469+Set!AC469+Oct!AC469+Nov!AC469+Dic!AC469</f>
        <v>7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1</v>
      </c>
      <c r="L471" s="7">
        <f>+Ene!K471+Feb!K471+Mar!K471+Abr!K471+May!K471+Jun!K471+Jul!K471+Ago!K471+Set!K471+Oct!K471+Nov!K471+Dic!K471</f>
        <v>1</v>
      </c>
      <c r="M471" s="7">
        <f>+Ene!L471+Feb!L471+Mar!L471+Abr!L471+May!L471+Jun!L471+Jul!L471+Ago!L471+Set!L471+Oct!L471+Nov!L471+Dic!L471</f>
        <v>1</v>
      </c>
      <c r="N471" s="7">
        <f>+Ene!M471+Feb!M471+Mar!M471+Abr!M471+May!M471+Jun!M471+Jul!M471+Ago!M471+Set!M471+Oct!M471+Nov!M471+Dic!M471</f>
        <v>1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2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11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1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6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  <row r="490" spans="1:34">
      <c r="A490" s="17" t="s">
        <v>49</v>
      </c>
      <c r="B490" s="17" t="s">
        <v>211</v>
      </c>
      <c r="C490" s="18">
        <v>407</v>
      </c>
      <c r="D490" s="17" t="s">
        <v>311</v>
      </c>
      <c r="E490" s="17" t="s">
        <v>49</v>
      </c>
      <c r="F490" s="17" t="s">
        <v>237</v>
      </c>
      <c r="G490" s="19" t="s">
        <v>233</v>
      </c>
      <c r="H490" s="18">
        <v>38169</v>
      </c>
      <c r="I490" s="17" t="s">
        <v>1288</v>
      </c>
      <c r="J490" s="23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7" t="s">
        <v>49</v>
      </c>
      <c r="B491" s="17" t="s">
        <v>211</v>
      </c>
      <c r="C491" s="18">
        <v>407</v>
      </c>
      <c r="D491" s="17" t="s">
        <v>311</v>
      </c>
      <c r="E491" s="17" t="s">
        <v>49</v>
      </c>
      <c r="F491" s="17" t="s">
        <v>237</v>
      </c>
      <c r="G491" s="19" t="s">
        <v>233</v>
      </c>
      <c r="H491" s="18">
        <v>38171</v>
      </c>
      <c r="I491" s="17" t="s">
        <v>1976</v>
      </c>
      <c r="J491" s="23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7" priority="10"/>
  </conditionalFormatting>
  <conditionalFormatting sqref="H24">
    <cfRule type="duplicateValues" dxfId="96" priority="7"/>
  </conditionalFormatting>
  <conditionalFormatting sqref="H487:H488">
    <cfRule type="duplicateValues" dxfId="95" priority="9"/>
  </conditionalFormatting>
  <conditionalFormatting sqref="H489">
    <cfRule type="duplicateValues" dxfId="94" priority="8"/>
  </conditionalFormatting>
  <conditionalFormatting sqref="H490">
    <cfRule type="duplicateValues" dxfId="93" priority="4"/>
    <cfRule type="duplicateValues" dxfId="92" priority="5"/>
    <cfRule type="duplicateValues" dxfId="91" priority="6"/>
  </conditionalFormatting>
  <conditionalFormatting sqref="H491">
    <cfRule type="duplicateValues" dxfId="90" priority="1"/>
    <cfRule type="duplicateValues" dxfId="89" priority="2"/>
    <cfRule type="duplicateValues" dxfId="88" priority="3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207</v>
      </c>
      <c r="R2" s="6">
        <f>IFERROR(VLOOKUP($K2,May!$H$4:$J$489,3,FALSE),0)</f>
        <v>8</v>
      </c>
      <c r="S2" s="6">
        <f>IFERROR(VLOOKUP($K2,Jun!$H$4:$J$489,3,FALSE),0)</f>
        <v>0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215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851</v>
      </c>
      <c r="AE2" s="6">
        <f t="shared" ref="AE2:AE65" si="5">SUM(T2:Y2)</f>
        <v>0</v>
      </c>
      <c r="AF2" s="6">
        <f t="shared" ref="AF2:AF65" si="6">SUM(N2:Y2)</f>
        <v>851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7.2440484883890752E-2</v>
      </c>
      <c r="AO2" s="102">
        <f t="shared" ref="AO2:AY2" si="7">+AO3/$AJ$11</f>
        <v>6.8643201402073903E-2</v>
      </c>
      <c r="AP2" s="102">
        <f t="shared" si="7"/>
        <v>8.076529867095078E-2</v>
      </c>
      <c r="AQ2" s="102">
        <f t="shared" si="7"/>
        <v>5.9442091426902294E-2</v>
      </c>
      <c r="AR2" s="102">
        <f t="shared" si="7"/>
        <v>5.695925222725281E-3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7.2440484883890752E-2</v>
      </c>
      <c r="BI2" s="102">
        <f t="shared" ref="BI2:BS2" si="8">+BI3/$AJ$11</f>
        <v>6.8643201402073903E-2</v>
      </c>
      <c r="BJ2" s="102">
        <f t="shared" si="8"/>
        <v>8.076529867095078E-2</v>
      </c>
      <c r="BK2" s="102">
        <f t="shared" si="8"/>
        <v>5.9442091426902294E-2</v>
      </c>
      <c r="BL2" s="102">
        <f t="shared" si="8"/>
        <v>5.695925222725281E-3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0</v>
      </c>
      <c r="S3" s="6">
        <f>IFERROR(VLOOKUP($K3,Jun!$H$4:$J$489,3,FALSE),0)</f>
        <v>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166</v>
      </c>
      <c r="AB3" s="6">
        <f t="shared" si="2"/>
        <v>0</v>
      </c>
      <c r="AC3" s="6">
        <f t="shared" si="3"/>
        <v>0</v>
      </c>
      <c r="AD3" s="6">
        <f t="shared" si="4"/>
        <v>690</v>
      </c>
      <c r="AE3" s="6">
        <f t="shared" si="5"/>
        <v>0</v>
      </c>
      <c r="AF3" s="6">
        <f t="shared" si="6"/>
        <v>690</v>
      </c>
      <c r="AH3" s="103">
        <f t="shared" ref="AH3:AH10" si="9">+SUMIFS($AF:$AF,$D:$D,AI3)</f>
        <v>956</v>
      </c>
      <c r="AI3" s="104" t="s">
        <v>16</v>
      </c>
      <c r="AJ3" s="103">
        <f t="shared" ref="AJ3:AJ10" si="10">+SUMIFS($M:$M,$D:$D,AI3)</f>
        <v>2730</v>
      </c>
      <c r="AK3" s="105">
        <f>+AH3/AJ3</f>
        <v>0.35018315018315016</v>
      </c>
      <c r="AN3" s="106">
        <f t="shared" ref="AN3:AY3" si="11">+SUM(N:N)</f>
        <v>992</v>
      </c>
      <c r="AO3" s="106">
        <f t="shared" si="11"/>
        <v>940</v>
      </c>
      <c r="AP3" s="106">
        <f t="shared" si="11"/>
        <v>1106</v>
      </c>
      <c r="AQ3" s="106">
        <f t="shared" si="11"/>
        <v>814</v>
      </c>
      <c r="AR3" s="106">
        <f t="shared" si="11"/>
        <v>78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274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0.10129390018484288</v>
      </c>
      <c r="BH3" s="106">
        <f t="shared" ref="BH3:BS3" si="14">+SUM(N:N)</f>
        <v>992</v>
      </c>
      <c r="BI3" s="106">
        <f t="shared" si="14"/>
        <v>940</v>
      </c>
      <c r="BJ3" s="106">
        <f t="shared" si="14"/>
        <v>1106</v>
      </c>
      <c r="BK3" s="106">
        <f t="shared" si="14"/>
        <v>814</v>
      </c>
      <c r="BL3" s="106">
        <f t="shared" si="14"/>
        <v>78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2</v>
      </c>
      <c r="R4" s="6">
        <f>IFERROR(VLOOKUP($K4,May!$H$4:$J$489,3,FALSE),0)</f>
        <v>0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2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437</v>
      </c>
      <c r="AI4" s="104" t="s">
        <v>238</v>
      </c>
      <c r="AJ4" s="103">
        <f t="shared" si="10"/>
        <v>1130</v>
      </c>
      <c r="AK4" s="105">
        <f t="shared" ref="AK4:AK11" si="15">+AH4/AJ4</f>
        <v>0.38672566371681416</v>
      </c>
      <c r="BB4" s="103">
        <f t="shared" si="12"/>
        <v>437</v>
      </c>
      <c r="BC4" s="104" t="s">
        <v>238</v>
      </c>
      <c r="BD4" s="103">
        <f t="shared" si="13"/>
        <v>1155</v>
      </c>
      <c r="BE4" s="105">
        <f t="shared" ref="BE4:BE11" si="16">+IFERROR(BB4/BD4,0)</f>
        <v>0.37835497835497833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127</v>
      </c>
      <c r="AI5" s="104" t="s">
        <v>49</v>
      </c>
      <c r="AJ5" s="103">
        <f t="shared" si="10"/>
        <v>1286</v>
      </c>
      <c r="AK5" s="105">
        <f t="shared" si="15"/>
        <v>9.8755832037325034E-2</v>
      </c>
      <c r="BB5" s="103">
        <f t="shared" si="12"/>
        <v>127</v>
      </c>
      <c r="BC5" s="104" t="s">
        <v>49</v>
      </c>
      <c r="BD5" s="103">
        <f t="shared" si="13"/>
        <v>1286</v>
      </c>
      <c r="BE5" s="105">
        <f t="shared" si="16"/>
        <v>9.8755832037325034E-2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1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1</v>
      </c>
      <c r="AB6" s="6">
        <f t="shared" si="2"/>
        <v>0</v>
      </c>
      <c r="AC6" s="6">
        <f t="shared" si="3"/>
        <v>0</v>
      </c>
      <c r="AD6" s="6">
        <f t="shared" si="4"/>
        <v>1</v>
      </c>
      <c r="AE6" s="6">
        <f t="shared" si="5"/>
        <v>0</v>
      </c>
      <c r="AF6" s="6">
        <f t="shared" si="6"/>
        <v>1</v>
      </c>
      <c r="AH6" s="103">
        <f t="shared" si="9"/>
        <v>1951</v>
      </c>
      <c r="AI6" s="104" t="s">
        <v>1</v>
      </c>
      <c r="AJ6" s="103">
        <f t="shared" si="10"/>
        <v>5559</v>
      </c>
      <c r="AK6" s="105">
        <f t="shared" si="15"/>
        <v>0.35096240330994782</v>
      </c>
      <c r="BB6" s="103">
        <f t="shared" si="12"/>
        <v>287</v>
      </c>
      <c r="BC6" s="104" t="s">
        <v>230</v>
      </c>
      <c r="BD6" s="103">
        <f t="shared" si="13"/>
        <v>4712</v>
      </c>
      <c r="BE6" s="105">
        <f t="shared" si="16"/>
        <v>6.0908319185059422E-2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4</v>
      </c>
      <c r="S7" s="6">
        <f>IFERROR(VLOOKUP($K7,Jun!$H$4:$J$489,3,FALSE),0)</f>
        <v>0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15</v>
      </c>
      <c r="AB7" s="6">
        <f t="shared" si="2"/>
        <v>0</v>
      </c>
      <c r="AC7" s="6">
        <f t="shared" si="3"/>
        <v>0</v>
      </c>
      <c r="AD7" s="6">
        <f t="shared" si="4"/>
        <v>50</v>
      </c>
      <c r="AE7" s="6">
        <f t="shared" si="5"/>
        <v>0</v>
      </c>
      <c r="AF7" s="6">
        <f t="shared" si="6"/>
        <v>50</v>
      </c>
      <c r="AH7" s="103">
        <f t="shared" si="9"/>
        <v>21</v>
      </c>
      <c r="AI7" s="104" t="s">
        <v>147</v>
      </c>
      <c r="AJ7" s="103">
        <f t="shared" si="10"/>
        <v>149</v>
      </c>
      <c r="AK7" s="105">
        <f t="shared" si="15"/>
        <v>0.14093959731543623</v>
      </c>
      <c r="BB7" s="103">
        <f t="shared" si="12"/>
        <v>152</v>
      </c>
      <c r="BC7" s="104" t="s">
        <v>234</v>
      </c>
      <c r="BD7" s="103">
        <f t="shared" si="13"/>
        <v>1034</v>
      </c>
      <c r="BE7" s="105">
        <f t="shared" si="16"/>
        <v>0.14700193423597679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115</v>
      </c>
      <c r="AI8" s="104" t="s">
        <v>1184</v>
      </c>
      <c r="AJ8" s="103">
        <f t="shared" si="10"/>
        <v>876</v>
      </c>
      <c r="AK8" s="105">
        <f t="shared" si="15"/>
        <v>0.13127853881278539</v>
      </c>
      <c r="BB8" s="103">
        <f t="shared" si="12"/>
        <v>2357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101</v>
      </c>
      <c r="AI9" s="104" t="s">
        <v>11</v>
      </c>
      <c r="AJ9" s="103">
        <f t="shared" si="10"/>
        <v>934</v>
      </c>
      <c r="AK9" s="105">
        <f t="shared" si="15"/>
        <v>0.10813704496788008</v>
      </c>
      <c r="BB9" s="103">
        <f t="shared" si="12"/>
        <v>115</v>
      </c>
      <c r="BC9" s="104" t="s">
        <v>31</v>
      </c>
      <c r="BD9" s="103">
        <f t="shared" si="13"/>
        <v>876</v>
      </c>
      <c r="BE9" s="105">
        <f t="shared" si="16"/>
        <v>0.13127853881278539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222</v>
      </c>
      <c r="AI10" s="104" t="s">
        <v>43</v>
      </c>
      <c r="AJ10" s="103">
        <f t="shared" si="10"/>
        <v>1030</v>
      </c>
      <c r="AK10" s="105">
        <f t="shared" si="15"/>
        <v>0.21553398058252426</v>
      </c>
      <c r="BB10" s="103">
        <f t="shared" si="12"/>
        <v>93</v>
      </c>
      <c r="BC10" s="104" t="s">
        <v>11</v>
      </c>
      <c r="BD10" s="103">
        <f t="shared" si="13"/>
        <v>896</v>
      </c>
      <c r="BE10" s="105">
        <f t="shared" si="16"/>
        <v>0.10379464285714286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3930</v>
      </c>
      <c r="AI11" s="108" t="s">
        <v>1188</v>
      </c>
      <c r="AJ11" s="107">
        <f>+SUM(AJ3:AJ10)</f>
        <v>13694</v>
      </c>
      <c r="AK11" s="105">
        <f t="shared" si="15"/>
        <v>0.286987001606543</v>
      </c>
      <c r="BB11" s="103">
        <f t="shared" si="12"/>
        <v>88</v>
      </c>
      <c r="BC11" s="104" t="s">
        <v>43</v>
      </c>
      <c r="BD11" s="103">
        <f t="shared" si="13"/>
        <v>1030</v>
      </c>
      <c r="BE11" s="105">
        <f t="shared" si="16"/>
        <v>8.5436893203883493E-2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3930</v>
      </c>
      <c r="BC12" s="108" t="s">
        <v>1188</v>
      </c>
      <c r="BD12" s="107">
        <f>+SUM(BD3:BD11)</f>
        <v>13694</v>
      </c>
      <c r="BE12" s="105">
        <f>+BB12/BD12</f>
        <v>0.286987001606543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0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26</v>
      </c>
      <c r="AB16" s="6">
        <f t="shared" si="2"/>
        <v>0</v>
      </c>
      <c r="AC16" s="6">
        <f t="shared" si="3"/>
        <v>0</v>
      </c>
      <c r="AD16" s="6">
        <f t="shared" si="4"/>
        <v>87</v>
      </c>
      <c r="AE16" s="6">
        <f t="shared" si="5"/>
        <v>0</v>
      </c>
      <c r="AF16" s="6">
        <f t="shared" si="6"/>
        <v>87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31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37</v>
      </c>
      <c r="R25" s="6">
        <f>IFERROR(VLOOKUP($K25,May!$H$4:$J$489,3,FALSE),0)</f>
        <v>7</v>
      </c>
      <c r="S25" s="6">
        <f>IFERROR(VLOOKUP($K25,Jun!$H$4:$J$489,3,FALSE),0)</f>
        <v>0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100</v>
      </c>
      <c r="AA25" s="6">
        <f t="shared" si="1"/>
        <v>44</v>
      </c>
      <c r="AB25" s="6">
        <f t="shared" si="2"/>
        <v>0</v>
      </c>
      <c r="AC25" s="6">
        <f t="shared" si="3"/>
        <v>0</v>
      </c>
      <c r="AD25" s="6">
        <f t="shared" si="4"/>
        <v>144</v>
      </c>
      <c r="AE25" s="6">
        <f t="shared" si="5"/>
        <v>0</v>
      </c>
      <c r="AF25" s="6">
        <f t="shared" si="6"/>
        <v>144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9.5238095238095233E-2</v>
      </c>
      <c r="AQ26" s="102">
        <f t="shared" si="17"/>
        <v>6.95970695970696E-2</v>
      </c>
      <c r="AR26" s="102">
        <f t="shared" si="17"/>
        <v>1.7216117216117217E-2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2.9205175600739371E-2</v>
      </c>
      <c r="BK26" s="102">
        <f t="shared" si="18"/>
        <v>1.4048059149722736E-2</v>
      </c>
      <c r="BL26" s="102">
        <f t="shared" si="18"/>
        <v>2.2181146025878002E-3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956</v>
      </c>
      <c r="AI27" s="116" t="s">
        <v>16</v>
      </c>
      <c r="AJ27" s="115">
        <f>+SUMIFS($M:$M,$D:$D,AI27)</f>
        <v>2730</v>
      </c>
      <c r="AK27" s="117">
        <f>+IFERROR(AH27/AJ27,0)</f>
        <v>0.35018315018315016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9.7345132743362831E-2</v>
      </c>
      <c r="AP27" s="102">
        <f t="shared" si="19"/>
        <v>0.1088495575221239</v>
      </c>
      <c r="AQ27" s="102">
        <f t="shared" si="19"/>
        <v>7.3451327433628325E-2</v>
      </c>
      <c r="AR27" s="102">
        <f t="shared" si="19"/>
        <v>3.5398230088495575E-3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274</v>
      </c>
      <c r="BC27" s="116" t="s">
        <v>16</v>
      </c>
      <c r="BD27" s="115">
        <f>+SUMIFS($M:$M,$H:$H,BC27)</f>
        <v>2705</v>
      </c>
      <c r="BE27" s="117">
        <f>+IFERROR(BB27/BD27,0)</f>
        <v>0.10129390018484288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9.5238095238095233E-2</v>
      </c>
      <c r="BJ27" s="102">
        <f t="shared" si="20"/>
        <v>0.10649350649350649</v>
      </c>
      <c r="BK27" s="102">
        <f t="shared" si="20"/>
        <v>7.1861471861471862E-2</v>
      </c>
      <c r="BL27" s="102">
        <f t="shared" si="20"/>
        <v>3.4632034632034632E-3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97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0.14243759177679882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2.9548989113530325E-2</v>
      </c>
      <c r="AQ28" s="102">
        <f t="shared" si="24"/>
        <v>1.3219284603421462E-2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96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0.15973377703826955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2.9548989113530325E-2</v>
      </c>
      <c r="BK28" s="102">
        <f t="shared" si="28"/>
        <v>1.3219284603421462E-2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27</v>
      </c>
      <c r="AI29" s="119" t="s">
        <v>76</v>
      </c>
      <c r="AJ29" s="120">
        <f t="shared" si="22"/>
        <v>129</v>
      </c>
      <c r="AK29" s="117">
        <f t="shared" si="23"/>
        <v>0.20930232558139536</v>
      </c>
      <c r="AM29" s="114" t="s">
        <v>1</v>
      </c>
      <c r="AN29" s="102">
        <f>+AN37/$AJ$52</f>
        <v>8.094981111710739E-2</v>
      </c>
      <c r="AO29" s="102">
        <f t="shared" ref="AO29:AY29" si="29">+AO37/$AJ$52</f>
        <v>8.4547580500089939E-2</v>
      </c>
      <c r="AP29" s="102">
        <f t="shared" si="29"/>
        <v>9.6779996402230617E-2</v>
      </c>
      <c r="AQ29" s="102">
        <f t="shared" si="29"/>
        <v>8.4907357438388203E-2</v>
      </c>
      <c r="AR29" s="102">
        <f t="shared" si="29"/>
        <v>3.7776578521316784E-3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27</v>
      </c>
      <c r="BC29" s="119" t="s">
        <v>76</v>
      </c>
      <c r="BD29" s="120">
        <f t="shared" si="26"/>
        <v>120</v>
      </c>
      <c r="BE29" s="117">
        <f t="shared" si="27"/>
        <v>0.22500000000000001</v>
      </c>
      <c r="BG29" s="114" t="s">
        <v>230</v>
      </c>
      <c r="BH29" s="102">
        <f>IFERROR(BH38/$BD$46,0)</f>
        <v>1.3370118845500848E-2</v>
      </c>
      <c r="BI29" s="102">
        <f t="shared" ref="BI29:BS29" si="30">IFERROR(BI38/$BD$46,0)</f>
        <v>1.6129032258064516E-2</v>
      </c>
      <c r="BJ29" s="102">
        <f t="shared" si="30"/>
        <v>1.2733446519524618E-2</v>
      </c>
      <c r="BK29" s="102">
        <f t="shared" si="30"/>
        <v>1.6341256366723261E-2</v>
      </c>
      <c r="BL29" s="102">
        <f t="shared" si="30"/>
        <v>2.3344651952461799E-3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52</v>
      </c>
      <c r="AI30" s="119" t="s">
        <v>77</v>
      </c>
      <c r="AJ30" s="120">
        <f t="shared" si="22"/>
        <v>217</v>
      </c>
      <c r="AK30" s="117">
        <f t="shared" si="23"/>
        <v>0.23963133640552994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4.0268456375838924E-2</v>
      </c>
      <c r="AQ30" s="102">
        <f t="shared" si="31"/>
        <v>0</v>
      </c>
      <c r="AR30" s="102">
        <f t="shared" si="31"/>
        <v>6.7114093959731542E-3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52</v>
      </c>
      <c r="BC30" s="119" t="s">
        <v>77</v>
      </c>
      <c r="BD30" s="120">
        <f t="shared" si="26"/>
        <v>201</v>
      </c>
      <c r="BE30" s="117">
        <f t="shared" si="27"/>
        <v>0.25870646766169153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4.3520309477756286E-2</v>
      </c>
      <c r="BJ30" s="102">
        <f t="shared" si="32"/>
        <v>3.8684719535783368E-2</v>
      </c>
      <c r="BK30" s="102">
        <f t="shared" si="32"/>
        <v>2.1276595744680851E-2</v>
      </c>
      <c r="BL30" s="102">
        <f t="shared" si="32"/>
        <v>2.9013539651837525E-3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31</v>
      </c>
      <c r="AI31" s="119" t="s">
        <v>195</v>
      </c>
      <c r="AJ31" s="120">
        <f t="shared" si="22"/>
        <v>99</v>
      </c>
      <c r="AK31" s="117">
        <f t="shared" si="23"/>
        <v>0.31313131313131315</v>
      </c>
      <c r="AM31" s="114" t="s">
        <v>1184</v>
      </c>
      <c r="AN31" s="102">
        <f>+AN39/$AJ$47</f>
        <v>3.3105022831050226E-2</v>
      </c>
      <c r="AO31" s="102">
        <f t="shared" ref="AO31:AY31" si="33">+AO39/$AJ$47</f>
        <v>2.7397260273972601E-2</v>
      </c>
      <c r="AP31" s="102">
        <f t="shared" si="33"/>
        <v>4.5662100456621002E-2</v>
      </c>
      <c r="AQ31" s="102">
        <f t="shared" si="33"/>
        <v>2.2831050228310501E-2</v>
      </c>
      <c r="AR31" s="102">
        <f t="shared" si="33"/>
        <v>2.2831050228310501E-3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31</v>
      </c>
      <c r="BC31" s="119" t="s">
        <v>195</v>
      </c>
      <c r="BD31" s="120">
        <f t="shared" si="26"/>
        <v>99</v>
      </c>
      <c r="BE31" s="117">
        <f t="shared" si="27"/>
        <v>0.31313131313131315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26</v>
      </c>
      <c r="AI32" s="119" t="s">
        <v>210</v>
      </c>
      <c r="AJ32" s="120">
        <f t="shared" si="22"/>
        <v>121</v>
      </c>
      <c r="AK32" s="117">
        <f t="shared" si="23"/>
        <v>0.21487603305785125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2.1413276231263382E-2</v>
      </c>
      <c r="AP32" s="102">
        <f t="shared" si="35"/>
        <v>3.3190578158458245E-2</v>
      </c>
      <c r="AQ32" s="102">
        <f t="shared" si="35"/>
        <v>1.284796573875803E-2</v>
      </c>
      <c r="AR32" s="102">
        <f t="shared" si="35"/>
        <v>3.2119914346895075E-3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26</v>
      </c>
      <c r="BC32" s="119" t="s">
        <v>210</v>
      </c>
      <c r="BD32" s="120">
        <f t="shared" si="26"/>
        <v>121</v>
      </c>
      <c r="BE32" s="117">
        <f t="shared" si="27"/>
        <v>0.21487603305785125</v>
      </c>
      <c r="BG32" s="114" t="s">
        <v>31</v>
      </c>
      <c r="BH32" s="102">
        <f>IFERROR(BH41/$BD$59,0)</f>
        <v>3.3105022831050226E-2</v>
      </c>
      <c r="BI32" s="102">
        <f t="shared" ref="BI32:BS32" si="36">IFERROR(BI41/$BD$59,0)</f>
        <v>2.7397260273972601E-2</v>
      </c>
      <c r="BJ32" s="102">
        <f t="shared" si="36"/>
        <v>4.5662100456621002E-2</v>
      </c>
      <c r="BK32" s="102">
        <f t="shared" si="36"/>
        <v>2.2831050228310501E-2</v>
      </c>
      <c r="BL32" s="102">
        <f t="shared" si="36"/>
        <v>2.2831050228310501E-3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723</v>
      </c>
      <c r="AI33" s="119" t="s">
        <v>4</v>
      </c>
      <c r="AJ33" s="120">
        <f t="shared" si="22"/>
        <v>1483</v>
      </c>
      <c r="AK33" s="117">
        <f t="shared" si="23"/>
        <v>0.48752528658125421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6.7961165048543687E-2</v>
      </c>
      <c r="AQ33" s="102">
        <f t="shared" si="37"/>
        <v>1.9417475728155338E-2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42</v>
      </c>
      <c r="BC33" s="119" t="s">
        <v>4</v>
      </c>
      <c r="BD33" s="120">
        <f t="shared" si="26"/>
        <v>1563</v>
      </c>
      <c r="BE33" s="117">
        <f t="shared" si="27"/>
        <v>2.6871401151631478E-2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2.0089285714285716E-2</v>
      </c>
      <c r="BJ33" s="102">
        <f t="shared" si="38"/>
        <v>3.4598214285714288E-2</v>
      </c>
      <c r="BK33" s="102">
        <f t="shared" si="38"/>
        <v>1.3392857142857142E-2</v>
      </c>
      <c r="BL33" s="102">
        <f t="shared" si="38"/>
        <v>3.3482142857142855E-3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437</v>
      </c>
      <c r="AI34" s="122" t="s">
        <v>238</v>
      </c>
      <c r="AJ34" s="121">
        <f>+SUMIFS($M:$M,$D:$D,AI34)</f>
        <v>1130</v>
      </c>
      <c r="AK34" s="117">
        <f t="shared" si="23"/>
        <v>0.38672566371681416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260</v>
      </c>
      <c r="AQ34" s="124">
        <f t="shared" si="39"/>
        <v>190</v>
      </c>
      <c r="AR34" s="124">
        <f t="shared" si="39"/>
        <v>47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437</v>
      </c>
      <c r="BC34" s="122" t="s">
        <v>238</v>
      </c>
      <c r="BD34" s="115">
        <f>+SUMIFS($M:$M,$H:$H,BC34)</f>
        <v>1155</v>
      </c>
      <c r="BE34" s="117">
        <f t="shared" si="27"/>
        <v>0.37835497835497833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2.0388349514563107E-2</v>
      </c>
      <c r="BK34" s="102">
        <f t="shared" si="40"/>
        <v>1.9417475728155338E-2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57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0.40425531914893614</v>
      </c>
      <c r="AM35" s="123" t="s">
        <v>238</v>
      </c>
      <c r="AN35" s="124">
        <f t="shared" si="39"/>
        <v>117</v>
      </c>
      <c r="AO35" s="124">
        <f t="shared" si="39"/>
        <v>110</v>
      </c>
      <c r="AP35" s="124">
        <f t="shared" si="39"/>
        <v>123</v>
      </c>
      <c r="AQ35" s="124">
        <f t="shared" si="39"/>
        <v>83</v>
      </c>
      <c r="AR35" s="124">
        <f t="shared" si="39"/>
        <v>4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55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0.41984732824427479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79</v>
      </c>
      <c r="BK35" s="124">
        <f t="shared" si="45"/>
        <v>38</v>
      </c>
      <c r="BL35" s="124">
        <f t="shared" si="45"/>
        <v>6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219</v>
      </c>
      <c r="AI36" s="119" t="s">
        <v>17</v>
      </c>
      <c r="AJ36" s="120">
        <f t="shared" si="42"/>
        <v>393</v>
      </c>
      <c r="AK36" s="117">
        <f t="shared" si="23"/>
        <v>0.5572519083969466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38</v>
      </c>
      <c r="AQ36" s="124">
        <f t="shared" si="39"/>
        <v>17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221</v>
      </c>
      <c r="BC36" s="119" t="s">
        <v>17</v>
      </c>
      <c r="BD36" s="120">
        <f t="shared" si="44"/>
        <v>431</v>
      </c>
      <c r="BE36" s="117">
        <f t="shared" si="27"/>
        <v>0.51276102088167053</v>
      </c>
      <c r="BG36" s="125" t="s">
        <v>238</v>
      </c>
      <c r="BH36" s="124">
        <f t="shared" si="45"/>
        <v>117</v>
      </c>
      <c r="BI36" s="124">
        <f t="shared" si="45"/>
        <v>110</v>
      </c>
      <c r="BJ36" s="124">
        <f t="shared" si="45"/>
        <v>123</v>
      </c>
      <c r="BK36" s="124">
        <f t="shared" si="45"/>
        <v>83</v>
      </c>
      <c r="BL36" s="124">
        <f t="shared" si="45"/>
        <v>4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0</v>
      </c>
      <c r="R37" s="6">
        <f>IFERROR(VLOOKUP($K37,May!$H$4:$J$489,3,FALSE),0)</f>
        <v>0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8</v>
      </c>
      <c r="AE37" s="6">
        <f t="shared" si="5"/>
        <v>0</v>
      </c>
      <c r="AF37" s="6">
        <f t="shared" si="6"/>
        <v>8</v>
      </c>
      <c r="AH37" s="118">
        <f t="shared" si="41"/>
        <v>39</v>
      </c>
      <c r="AI37" s="119" t="s">
        <v>37</v>
      </c>
      <c r="AJ37" s="120">
        <f t="shared" si="42"/>
        <v>129</v>
      </c>
      <c r="AK37" s="117">
        <f t="shared" si="23"/>
        <v>0.30232558139534882</v>
      </c>
      <c r="AM37" s="123" t="s">
        <v>1</v>
      </c>
      <c r="AN37" s="124">
        <f t="shared" si="39"/>
        <v>450</v>
      </c>
      <c r="AO37" s="124">
        <f t="shared" si="39"/>
        <v>470</v>
      </c>
      <c r="AP37" s="124">
        <f t="shared" si="39"/>
        <v>538</v>
      </c>
      <c r="AQ37" s="124">
        <f t="shared" si="39"/>
        <v>472</v>
      </c>
      <c r="AR37" s="124">
        <f t="shared" si="39"/>
        <v>21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37</v>
      </c>
      <c r="BC37" s="119" t="s">
        <v>37</v>
      </c>
      <c r="BD37" s="120">
        <f t="shared" si="44"/>
        <v>116</v>
      </c>
      <c r="BE37" s="117">
        <f t="shared" si="27"/>
        <v>0.31896551724137934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38</v>
      </c>
      <c r="BK37" s="124">
        <f t="shared" si="45"/>
        <v>17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59</v>
      </c>
      <c r="AI38" s="119" t="s">
        <v>78</v>
      </c>
      <c r="AJ38" s="120">
        <f t="shared" si="42"/>
        <v>215</v>
      </c>
      <c r="AK38" s="117">
        <f t="shared" si="23"/>
        <v>0.2744186046511628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6</v>
      </c>
      <c r="AQ38" s="124">
        <f t="shared" si="39"/>
        <v>0</v>
      </c>
      <c r="AR38" s="124">
        <f t="shared" si="39"/>
        <v>1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59</v>
      </c>
      <c r="BC38" s="119" t="s">
        <v>78</v>
      </c>
      <c r="BD38" s="120">
        <f t="shared" si="44"/>
        <v>215</v>
      </c>
      <c r="BE38" s="117">
        <f t="shared" si="27"/>
        <v>0.2744186046511628</v>
      </c>
      <c r="BG38" s="125" t="s">
        <v>230</v>
      </c>
      <c r="BH38" s="124">
        <f t="shared" si="45"/>
        <v>63</v>
      </c>
      <c r="BI38" s="124">
        <f t="shared" si="45"/>
        <v>76</v>
      </c>
      <c r="BJ38" s="124">
        <f t="shared" si="45"/>
        <v>60</v>
      </c>
      <c r="BK38" s="124">
        <f t="shared" si="45"/>
        <v>77</v>
      </c>
      <c r="BL38" s="124">
        <f t="shared" si="45"/>
        <v>11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32</v>
      </c>
      <c r="AI39" s="119" t="s">
        <v>109</v>
      </c>
      <c r="AJ39" s="120">
        <f t="shared" si="42"/>
        <v>110</v>
      </c>
      <c r="AK39" s="117">
        <f t="shared" si="23"/>
        <v>0.29090909090909089</v>
      </c>
      <c r="AM39" s="123" t="s">
        <v>1184</v>
      </c>
      <c r="AN39" s="124">
        <f t="shared" si="39"/>
        <v>29</v>
      </c>
      <c r="AO39" s="124">
        <f t="shared" si="39"/>
        <v>24</v>
      </c>
      <c r="AP39" s="124">
        <f t="shared" si="39"/>
        <v>40</v>
      </c>
      <c r="AQ39" s="124">
        <f t="shared" si="39"/>
        <v>20</v>
      </c>
      <c r="AR39" s="124">
        <f t="shared" si="39"/>
        <v>2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32</v>
      </c>
      <c r="BC39" s="119" t="s">
        <v>109</v>
      </c>
      <c r="BD39" s="120">
        <f t="shared" si="44"/>
        <v>110</v>
      </c>
      <c r="BE39" s="117">
        <f t="shared" si="27"/>
        <v>0.29090909090909089</v>
      </c>
      <c r="BG39" s="125" t="s">
        <v>234</v>
      </c>
      <c r="BH39" s="124">
        <f t="shared" si="45"/>
        <v>42</v>
      </c>
      <c r="BI39" s="124">
        <f t="shared" si="45"/>
        <v>45</v>
      </c>
      <c r="BJ39" s="124">
        <f t="shared" si="45"/>
        <v>40</v>
      </c>
      <c r="BK39" s="124">
        <f t="shared" si="45"/>
        <v>22</v>
      </c>
      <c r="BL39" s="124">
        <f t="shared" si="45"/>
        <v>3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31</v>
      </c>
      <c r="AI40" s="119" t="s">
        <v>130</v>
      </c>
      <c r="AJ40" s="120">
        <f t="shared" si="42"/>
        <v>142</v>
      </c>
      <c r="AK40" s="117">
        <f t="shared" si="23"/>
        <v>0.21830985915492956</v>
      </c>
      <c r="AM40" s="123" t="s">
        <v>11</v>
      </c>
      <c r="AN40" s="124">
        <f t="shared" si="39"/>
        <v>35</v>
      </c>
      <c r="AO40" s="124">
        <f t="shared" si="39"/>
        <v>20</v>
      </c>
      <c r="AP40" s="124">
        <f t="shared" si="39"/>
        <v>31</v>
      </c>
      <c r="AQ40" s="124">
        <f t="shared" si="39"/>
        <v>12</v>
      </c>
      <c r="AR40" s="124">
        <f t="shared" si="39"/>
        <v>3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33</v>
      </c>
      <c r="BC40" s="119" t="s">
        <v>130</v>
      </c>
      <c r="BD40" s="120">
        <f t="shared" si="44"/>
        <v>152</v>
      </c>
      <c r="BE40" s="117">
        <f t="shared" si="27"/>
        <v>0.21710526315789475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674</v>
      </c>
      <c r="BK40" s="124">
        <f t="shared" si="45"/>
        <v>525</v>
      </c>
      <c r="BL40" s="124">
        <f t="shared" si="45"/>
        <v>49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0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1</v>
      </c>
      <c r="AB41" s="6">
        <f t="shared" si="2"/>
        <v>0</v>
      </c>
      <c r="AC41" s="6">
        <f t="shared" si="3"/>
        <v>0</v>
      </c>
      <c r="AD41" s="6">
        <f t="shared" si="4"/>
        <v>1</v>
      </c>
      <c r="AE41" s="6">
        <f t="shared" si="5"/>
        <v>0</v>
      </c>
      <c r="AF41" s="6">
        <f t="shared" si="6"/>
        <v>1</v>
      </c>
      <c r="AH41" s="121">
        <f>+SUMIFS($AF:$AF,$D:$D,AI41)</f>
        <v>127</v>
      </c>
      <c r="AI41" s="122" t="s">
        <v>49</v>
      </c>
      <c r="AJ41" s="121">
        <f>+SUMIFS($M:$M,$D:$D,AI41)</f>
        <v>1286</v>
      </c>
      <c r="AK41" s="117">
        <f t="shared" si="23"/>
        <v>9.8755832037325034E-2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70</v>
      </c>
      <c r="AQ41" s="124">
        <f t="shared" si="39"/>
        <v>20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127</v>
      </c>
      <c r="BC41" s="122" t="s">
        <v>49</v>
      </c>
      <c r="BD41" s="115">
        <f>+SUMIFS($M:$M,$H:$H,BC41)</f>
        <v>1286</v>
      </c>
      <c r="BE41" s="117">
        <f t="shared" si="27"/>
        <v>9.8755832037325034E-2</v>
      </c>
      <c r="BG41" s="125" t="s">
        <v>31</v>
      </c>
      <c r="BH41" s="124">
        <f t="shared" si="45"/>
        <v>29</v>
      </c>
      <c r="BI41" s="124">
        <f t="shared" si="45"/>
        <v>24</v>
      </c>
      <c r="BJ41" s="124">
        <f t="shared" si="45"/>
        <v>40</v>
      </c>
      <c r="BK41" s="124">
        <f t="shared" si="45"/>
        <v>20</v>
      </c>
      <c r="BL41" s="124">
        <f t="shared" si="45"/>
        <v>2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76</v>
      </c>
      <c r="AI42" s="119" t="s">
        <v>118</v>
      </c>
      <c r="AJ42" s="120">
        <f>+SUMIFS($M:$M,$E:$E,AI42)</f>
        <v>656</v>
      </c>
      <c r="AK42" s="117">
        <f t="shared" si="23"/>
        <v>0.11585365853658537</v>
      </c>
      <c r="BB42" s="120">
        <f>+SUMIFS($AF:$AF,$I:$I,BC42)</f>
        <v>4</v>
      </c>
      <c r="BC42" s="119" t="s">
        <v>51</v>
      </c>
      <c r="BD42" s="120">
        <f>+SUMIFS($M:$M,$I:$I,BC42)</f>
        <v>126</v>
      </c>
      <c r="BE42" s="117">
        <f t="shared" si="27"/>
        <v>3.1746031746031744E-2</v>
      </c>
      <c r="BG42" s="125" t="s">
        <v>11</v>
      </c>
      <c r="BH42" s="124">
        <f t="shared" si="45"/>
        <v>29</v>
      </c>
      <c r="BI42" s="124">
        <f t="shared" si="45"/>
        <v>18</v>
      </c>
      <c r="BJ42" s="124">
        <f t="shared" si="45"/>
        <v>31</v>
      </c>
      <c r="BK42" s="124">
        <f t="shared" si="45"/>
        <v>12</v>
      </c>
      <c r="BL42" s="124">
        <f t="shared" si="45"/>
        <v>3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22</v>
      </c>
      <c r="AI43" s="119" t="s">
        <v>123</v>
      </c>
      <c r="AJ43" s="120">
        <f>+SUMIFS($M:$M,$E:$E,AI43)</f>
        <v>92</v>
      </c>
      <c r="AK43" s="117">
        <f t="shared" si="23"/>
        <v>0.2391304347826087</v>
      </c>
      <c r="BB43" s="120">
        <f>+SUMIFS($AF:$AF,$I:$I,BC43)</f>
        <v>25</v>
      </c>
      <c r="BC43" s="119" t="s">
        <v>88</v>
      </c>
      <c r="BD43" s="120">
        <f>+SUMIFS($M:$M,$I:$I,BC43)</f>
        <v>230</v>
      </c>
      <c r="BE43" s="117">
        <f t="shared" si="27"/>
        <v>0.10869565217391304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21</v>
      </c>
      <c r="BK43" s="124">
        <f t="shared" si="45"/>
        <v>20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4</v>
      </c>
      <c r="AI44" s="119" t="s">
        <v>50</v>
      </c>
      <c r="AJ44" s="120">
        <f>+SUMIFS($M:$M,$E:$E,AI44)</f>
        <v>122</v>
      </c>
      <c r="AK44" s="117">
        <f t="shared" si="23"/>
        <v>3.2786885245901641E-2</v>
      </c>
      <c r="BB44" s="120">
        <f>+SUMIFS($AF:$AF,$I:$I,BC44)</f>
        <v>98</v>
      </c>
      <c r="BC44" s="119" t="s">
        <v>118</v>
      </c>
      <c r="BD44" s="120">
        <f>+SUMIFS($M:$M,$I:$I,BC44)</f>
        <v>742</v>
      </c>
      <c r="BE44" s="117">
        <f t="shared" si="27"/>
        <v>0.13207547169811321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0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25</v>
      </c>
      <c r="AI46" s="119" t="s">
        <v>87</v>
      </c>
      <c r="AJ46" s="120">
        <f>+SUMIFS($M:$M,$E:$E,AI46)</f>
        <v>228</v>
      </c>
      <c r="AK46" s="117">
        <f t="shared" si="23"/>
        <v>0.10964912280701754</v>
      </c>
      <c r="BA46" s="114" t="s">
        <v>238</v>
      </c>
      <c r="BB46" s="115">
        <f>+SUMIFS($AF:$AF,$H:$H,BC46)</f>
        <v>287</v>
      </c>
      <c r="BC46" s="122" t="s">
        <v>230</v>
      </c>
      <c r="BD46" s="115">
        <f>+SUMIFS($M:$M,$H:$H,BC46)</f>
        <v>4712</v>
      </c>
      <c r="BE46" s="117">
        <f t="shared" si="27"/>
        <v>6.0908319185059422E-2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115</v>
      </c>
      <c r="AI47" s="122" t="s">
        <v>1184</v>
      </c>
      <c r="AJ47" s="121">
        <f>+SUMIFS($M:$M,$D:$D,AI47)</f>
        <v>876</v>
      </c>
      <c r="AK47" s="117">
        <f t="shared" si="23"/>
        <v>0.13127853881278539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32</v>
      </c>
      <c r="AI48" s="119" t="s">
        <v>133</v>
      </c>
      <c r="AJ48" s="120">
        <f>+SUMIFS($M:$M,$E:$E,AI48)</f>
        <v>201</v>
      </c>
      <c r="AK48" s="117">
        <f t="shared" si="23"/>
        <v>0.15920398009950248</v>
      </c>
      <c r="BB48" s="120">
        <f>+SUMIFS($AF:$AF,$I:$I,BC48)</f>
        <v>56</v>
      </c>
      <c r="BC48" s="119" t="s">
        <v>56</v>
      </c>
      <c r="BD48" s="120">
        <f>+SUMIFS($M:$M,$I:$I,BC48)</f>
        <v>588</v>
      </c>
      <c r="BE48" s="117">
        <f t="shared" si="27"/>
        <v>9.5238095238095233E-2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</v>
      </c>
      <c r="AI49" s="119" t="s">
        <v>31</v>
      </c>
      <c r="AJ49" s="120">
        <f>+SUMIFS($M:$M,$E:$E,AI49)</f>
        <v>337</v>
      </c>
      <c r="AK49" s="117">
        <f t="shared" si="23"/>
        <v>2.6706231454005934E-2</v>
      </c>
      <c r="BB49" s="120">
        <f>+SUMIFS($AF:$AF,$I:$I,BC49)</f>
        <v>144</v>
      </c>
      <c r="BC49" s="119" t="s">
        <v>61</v>
      </c>
      <c r="BD49" s="120">
        <f>+SUMIFS($M:$M,$I:$I,BC49)</f>
        <v>1866</v>
      </c>
      <c r="BE49" s="117">
        <f t="shared" si="27"/>
        <v>7.7170418006430874E-2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39</v>
      </c>
      <c r="AI50" s="119" t="s">
        <v>182</v>
      </c>
      <c r="AJ50" s="120">
        <f>+SUMIFS($M:$M,$E:$E,AI50)</f>
        <v>200</v>
      </c>
      <c r="AK50" s="117">
        <f t="shared" si="23"/>
        <v>0.19500000000000001</v>
      </c>
      <c r="BB50" s="120">
        <f>+SUMIFS($AF:$AF,$I:$I,BC50)</f>
        <v>87</v>
      </c>
      <c r="BC50" s="119" t="s">
        <v>3</v>
      </c>
      <c r="BD50" s="120">
        <f>+SUMIFS($M:$M,$I:$I,BC50)</f>
        <v>1293</v>
      </c>
      <c r="BE50" s="117">
        <f t="shared" si="27"/>
        <v>6.7285382830626447E-2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35</v>
      </c>
      <c r="AI51" s="119" t="s">
        <v>73</v>
      </c>
      <c r="AJ51" s="120">
        <f>+SUMIFS($M:$M,$E:$E,AI51)</f>
        <v>138</v>
      </c>
      <c r="AK51" s="117">
        <f t="shared" si="23"/>
        <v>0.25362318840579712</v>
      </c>
      <c r="BB51" s="115">
        <f>+SUMIFS($AF:$AF,$H:$H,BC51)</f>
        <v>152</v>
      </c>
      <c r="BC51" s="122" t="s">
        <v>234</v>
      </c>
      <c r="BD51" s="115">
        <f>+SUMIFS($M:$M,$H:$H,BC51)</f>
        <v>1034</v>
      </c>
      <c r="BE51" s="117">
        <f t="shared" si="27"/>
        <v>0.14700193423597679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0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1951</v>
      </c>
      <c r="AI52" s="122" t="s">
        <v>1</v>
      </c>
      <c r="AJ52" s="121">
        <f>+SUMIFS($M:$M,$D:$D,AI52)</f>
        <v>5559</v>
      </c>
      <c r="AK52" s="117">
        <f t="shared" si="23"/>
        <v>0.35096240330994782</v>
      </c>
      <c r="BB52" s="120">
        <f>+SUMIFS($AF:$AF,$I:$I,BC52)</f>
        <v>8</v>
      </c>
      <c r="BC52" s="119" t="s">
        <v>13</v>
      </c>
      <c r="BD52" s="120">
        <f>+SUMIFS($M:$M,$I:$I,BC52)</f>
        <v>38</v>
      </c>
      <c r="BE52" s="117">
        <f t="shared" si="27"/>
        <v>0.21052631578947367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3</v>
      </c>
      <c r="R53" s="6">
        <f>IFERROR(VLOOKUP($K53,May!$H$4:$J$489,3,FALSE),0)</f>
        <v>2</v>
      </c>
      <c r="S53" s="6">
        <f>IFERROR(VLOOKUP($K53,Jun!$H$4:$J$489,3,FALSE),0)</f>
        <v>0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20</v>
      </c>
      <c r="AE53" s="6">
        <f t="shared" si="5"/>
        <v>0</v>
      </c>
      <c r="AF53" s="6">
        <f t="shared" si="6"/>
        <v>20</v>
      </c>
      <c r="AH53" s="118">
        <f t="shared" ref="AH53:AH64" si="46">+SUMIFS($AF:$AF,$E:$E,AI53)</f>
        <v>6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0.1875</v>
      </c>
      <c r="BB53" s="120">
        <f>+SUMIFS($AF:$AF,$I:$I,BC53)</f>
        <v>89</v>
      </c>
      <c r="BC53" s="119" t="s">
        <v>93</v>
      </c>
      <c r="BD53" s="120">
        <f>+SUMIFS($M:$M,$I:$I,BC53)</f>
        <v>313</v>
      </c>
      <c r="BE53" s="117">
        <f t="shared" si="27"/>
        <v>0.28434504792332266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21</v>
      </c>
      <c r="BC54" s="119" t="s">
        <v>147</v>
      </c>
      <c r="BD54" s="120">
        <f>+SUMIFS($M:$M,$I:$I,BC54)</f>
        <v>151</v>
      </c>
      <c r="BE54" s="117">
        <f t="shared" si="27"/>
        <v>0.13907284768211919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10</v>
      </c>
      <c r="AI55" s="119" t="s">
        <v>200</v>
      </c>
      <c r="AJ55" s="120">
        <f t="shared" si="47"/>
        <v>186</v>
      </c>
      <c r="AK55" s="117">
        <f t="shared" si="23"/>
        <v>5.3763440860215055E-2</v>
      </c>
      <c r="BB55" s="120">
        <f>+SUMIFS($AF:$AF,$I:$I,BC55)</f>
        <v>24</v>
      </c>
      <c r="BC55" s="119" t="s">
        <v>188</v>
      </c>
      <c r="BD55" s="120">
        <f>+SUMIFS($M:$M,$I:$I,BC55)</f>
        <v>351</v>
      </c>
      <c r="BE55" s="117">
        <f t="shared" si="27"/>
        <v>6.8376068376068383E-2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0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24</v>
      </c>
      <c r="AI56" s="119" t="s">
        <v>92</v>
      </c>
      <c r="AJ56" s="120">
        <f t="shared" si="47"/>
        <v>78</v>
      </c>
      <c r="AK56" s="117">
        <f t="shared" si="23"/>
        <v>0.30769230769230771</v>
      </c>
      <c r="BB56" s="120">
        <f>+SUMIFS($AF:$AF,$I:$I,BC56)</f>
        <v>10</v>
      </c>
      <c r="BC56" s="119" t="s">
        <v>201</v>
      </c>
      <c r="BD56" s="120">
        <f>+SUMIFS($M:$M,$I:$I,BC56)</f>
        <v>181</v>
      </c>
      <c r="BE56" s="117">
        <f t="shared" si="27"/>
        <v>5.5248618784530384E-2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901</v>
      </c>
      <c r="AI57" s="119" t="s">
        <v>2</v>
      </c>
      <c r="AJ57" s="120">
        <f t="shared" si="47"/>
        <v>1215</v>
      </c>
      <c r="AK57" s="117">
        <f t="shared" si="23"/>
        <v>0.74156378600823047</v>
      </c>
      <c r="BB57" s="115">
        <f>+SUMIFS($AF:$AF,$H:$H,BC57)</f>
        <v>2357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16</v>
      </c>
      <c r="AI58" s="119" t="s">
        <v>98</v>
      </c>
      <c r="AJ58" s="120">
        <f t="shared" si="47"/>
        <v>80</v>
      </c>
      <c r="AK58" s="117">
        <f t="shared" si="23"/>
        <v>0.2</v>
      </c>
      <c r="BB58" s="120">
        <f>+SUMIFS($AF:$AF,$I:$I,BC58)</f>
        <v>2357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0</v>
      </c>
      <c r="S59" s="6">
        <f>IFERROR(VLOOKUP($K59,Jun!$H$4:$J$489,3,FALSE),0)</f>
        <v>0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1</v>
      </c>
      <c r="AB59" s="6">
        <f t="shared" si="2"/>
        <v>0</v>
      </c>
      <c r="AC59" s="6">
        <f t="shared" si="3"/>
        <v>0</v>
      </c>
      <c r="AD59" s="6">
        <f t="shared" si="4"/>
        <v>4</v>
      </c>
      <c r="AE59" s="6">
        <f t="shared" si="5"/>
        <v>0</v>
      </c>
      <c r="AF59" s="6">
        <f t="shared" si="6"/>
        <v>4</v>
      </c>
      <c r="AH59" s="118">
        <f t="shared" si="46"/>
        <v>49</v>
      </c>
      <c r="AI59" s="119" t="s">
        <v>93</v>
      </c>
      <c r="AJ59" s="120">
        <f t="shared" si="47"/>
        <v>155</v>
      </c>
      <c r="AK59" s="117">
        <f t="shared" si="23"/>
        <v>0.31612903225806449</v>
      </c>
      <c r="BB59" s="115">
        <f>+SUMIFS($AF:$AF,$H:$H,BC59)</f>
        <v>115</v>
      </c>
      <c r="BC59" s="122" t="s">
        <v>31</v>
      </c>
      <c r="BD59" s="115">
        <f>+SUMIFS($M:$M,$H:$H,BC59)</f>
        <v>876</v>
      </c>
      <c r="BE59" s="117">
        <f t="shared" si="27"/>
        <v>0.13127853881278539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24</v>
      </c>
      <c r="AI60" s="119" t="s">
        <v>187</v>
      </c>
      <c r="AJ60" s="120">
        <f t="shared" si="47"/>
        <v>214</v>
      </c>
      <c r="AK60" s="117">
        <f t="shared" si="23"/>
        <v>0.11214953271028037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777</v>
      </c>
      <c r="AI61" s="119" t="s">
        <v>3</v>
      </c>
      <c r="AJ61" s="120">
        <f t="shared" si="47"/>
        <v>669</v>
      </c>
      <c r="AK61" s="117">
        <f t="shared" si="23"/>
        <v>1.1614349775784754</v>
      </c>
      <c r="BB61" s="120">
        <f>+SUMIFS($AF:$AF,$I:$I,BC61)</f>
        <v>39</v>
      </c>
      <c r="BC61" s="119" t="s">
        <v>71</v>
      </c>
      <c r="BD61" s="120">
        <f>+SUMIFS($M:$M,$I:$I,BC61)</f>
        <v>185</v>
      </c>
      <c r="BE61" s="117">
        <f t="shared" si="27"/>
        <v>0.21081081081081082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2</v>
      </c>
      <c r="R62" s="6">
        <f>IFERROR(VLOOKUP($K62,May!$H$4:$J$489,3,FALSE),0)</f>
        <v>0</v>
      </c>
      <c r="S62" s="6">
        <f>IFERROR(VLOOKUP($K62,Jun!$H$4:$J$489,3,FALSE),0)</f>
        <v>0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2</v>
      </c>
      <c r="AB62" s="6">
        <f t="shared" si="2"/>
        <v>0</v>
      </c>
      <c r="AC62" s="6">
        <f t="shared" si="3"/>
        <v>0</v>
      </c>
      <c r="AD62" s="6">
        <f t="shared" si="4"/>
        <v>10</v>
      </c>
      <c r="AE62" s="6">
        <f t="shared" si="5"/>
        <v>0</v>
      </c>
      <c r="AF62" s="6">
        <f t="shared" si="6"/>
        <v>10</v>
      </c>
      <c r="AH62" s="118">
        <f t="shared" si="46"/>
        <v>17</v>
      </c>
      <c r="AI62" s="119" t="s">
        <v>147</v>
      </c>
      <c r="AJ62" s="120">
        <f t="shared" si="47"/>
        <v>67</v>
      </c>
      <c r="AK62" s="117">
        <f t="shared" si="23"/>
        <v>0.2537313432835821</v>
      </c>
      <c r="BA62" s="114" t="s">
        <v>1</v>
      </c>
      <c r="BB62" s="120">
        <f>+SUMIFS($AF:$AF,$I:$I,BC62)</f>
        <v>32</v>
      </c>
      <c r="BC62" s="119" t="s">
        <v>134</v>
      </c>
      <c r="BD62" s="120">
        <f>+SUMIFS($M:$M,$I:$I,BC62)</f>
        <v>201</v>
      </c>
      <c r="BE62" s="117">
        <f t="shared" si="27"/>
        <v>0.15920398009950248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14</v>
      </c>
      <c r="R63" s="6">
        <f>IFERROR(VLOOKUP($K63,May!$H$4:$J$489,3,FALSE),0)</f>
        <v>0</v>
      </c>
      <c r="S63" s="6">
        <f>IFERROR(VLOOKUP($K63,Jun!$H$4:$J$489,3,FALSE),0)</f>
        <v>0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14</v>
      </c>
      <c r="AB63" s="6">
        <f t="shared" si="2"/>
        <v>0</v>
      </c>
      <c r="AC63" s="6">
        <f t="shared" si="3"/>
        <v>0</v>
      </c>
      <c r="AD63" s="6">
        <f t="shared" si="4"/>
        <v>44</v>
      </c>
      <c r="AE63" s="6">
        <f t="shared" si="5"/>
        <v>0</v>
      </c>
      <c r="AF63" s="6">
        <f t="shared" si="6"/>
        <v>44</v>
      </c>
      <c r="AH63" s="118">
        <f t="shared" si="46"/>
        <v>144</v>
      </c>
      <c r="AI63" s="119" t="s">
        <v>60</v>
      </c>
      <c r="AJ63" s="120">
        <f t="shared" si="47"/>
        <v>1866</v>
      </c>
      <c r="AK63" s="117">
        <f t="shared" si="23"/>
        <v>7.7170418006430874E-2</v>
      </c>
      <c r="BB63" s="120">
        <f>+SUMIFS($AF:$AF,$I:$I,BC63)</f>
        <v>39</v>
      </c>
      <c r="BC63" s="119" t="s">
        <v>182</v>
      </c>
      <c r="BD63" s="120">
        <f>+SUMIFS($M:$M,$I:$I,BC63)</f>
        <v>200</v>
      </c>
      <c r="BE63" s="117">
        <f t="shared" si="27"/>
        <v>0.19500000000000001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0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93</v>
      </c>
      <c r="BC64" s="122" t="s">
        <v>11</v>
      </c>
      <c r="BD64" s="115">
        <f>+SUMIFS($M:$M,$H:$H,BC64)</f>
        <v>896</v>
      </c>
      <c r="BE64" s="117">
        <f t="shared" si="27"/>
        <v>0.10379464285714286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6</v>
      </c>
      <c r="Q65" s="6">
        <f>IFERROR(VLOOKUP($K65,Abr!$H$4:$J$489,3,FALSE),0)</f>
        <v>0</v>
      </c>
      <c r="R65" s="6">
        <f>IFERROR(VLOOKUP($K65,May!$H$4:$J$489,3,FALSE),0)</f>
        <v>0</v>
      </c>
      <c r="S65" s="6">
        <f>IFERROR(VLOOKUP($K65,Jun!$H$4:$J$489,3,FALSE),0)</f>
        <v>0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17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17</v>
      </c>
      <c r="AE65" s="6">
        <f t="shared" si="5"/>
        <v>0</v>
      </c>
      <c r="AF65" s="6">
        <f t="shared" si="6"/>
        <v>17</v>
      </c>
      <c r="AH65" s="121">
        <f>+SUMIFS($AF:$AF,$D:$D,AI65)</f>
        <v>21</v>
      </c>
      <c r="AI65" s="122" t="s">
        <v>147</v>
      </c>
      <c r="AJ65" s="121">
        <f>+SUMIFS($M:$M,$D:$D,AI65)</f>
        <v>149</v>
      </c>
      <c r="AK65" s="117">
        <f t="shared" si="23"/>
        <v>0.14093959731543623</v>
      </c>
      <c r="BB65" s="120">
        <f>+SUMIFS($AF:$AF,$I:$I,BC65)</f>
        <v>34</v>
      </c>
      <c r="BC65" s="119" t="s">
        <v>25</v>
      </c>
      <c r="BD65" s="120">
        <f>+SUMIFS($M:$M,$I:$I,BC65)</f>
        <v>197</v>
      </c>
      <c r="BE65" s="117">
        <f t="shared" si="27"/>
        <v>0.17258883248730963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17</v>
      </c>
      <c r="AI66" s="119" t="s">
        <v>147</v>
      </c>
      <c r="AJ66" s="120">
        <f>+SUMIFS($M:$M,$E:$E,AI66)</f>
        <v>67</v>
      </c>
      <c r="AK66" s="117">
        <f t="shared" si="23"/>
        <v>0.2537313432835821</v>
      </c>
      <c r="BB66" s="120">
        <f>+SUMIFS($AF:$AF,$I:$I,BC66)</f>
        <v>43</v>
      </c>
      <c r="BC66" s="119" t="s">
        <v>11</v>
      </c>
      <c r="BD66" s="120">
        <f>+SUMIFS($M:$M,$I:$I,BC66)</f>
        <v>612</v>
      </c>
      <c r="BE66" s="117">
        <f t="shared" si="27"/>
        <v>7.0261437908496732E-2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0</v>
      </c>
      <c r="R67" s="6">
        <f>IFERROR(VLOOKUP($K67,May!$H$4:$J$489,3,FALSE),0)</f>
        <v>0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2</v>
      </c>
      <c r="AE67" s="6">
        <f t="shared" si="53"/>
        <v>0</v>
      </c>
      <c r="AF67" s="6">
        <f t="shared" si="54"/>
        <v>2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16</v>
      </c>
      <c r="BC67" s="119" t="s">
        <v>179</v>
      </c>
      <c r="BD67" s="120">
        <f>+SUMIFS($M:$M,$I:$I,BC67)</f>
        <v>87</v>
      </c>
      <c r="BE67" s="117">
        <f t="shared" si="27"/>
        <v>0.18390804597701149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4</v>
      </c>
      <c r="AE68" s="6">
        <f t="shared" si="53"/>
        <v>0</v>
      </c>
      <c r="AF68" s="6">
        <f t="shared" si="54"/>
        <v>4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88</v>
      </c>
      <c r="BC68" s="122" t="s">
        <v>43</v>
      </c>
      <c r="BD68" s="115">
        <f>+SUMIFS($M:$M,$H:$H,BC68)</f>
        <v>1030</v>
      </c>
      <c r="BE68" s="117">
        <f t="shared" si="27"/>
        <v>8.5436893203883493E-2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28</v>
      </c>
      <c r="BC69" s="119" t="s">
        <v>44</v>
      </c>
      <c r="BD69" s="120">
        <f>+SUMIFS($M:$M,$I:$I,BC69)</f>
        <v>715</v>
      </c>
      <c r="BE69" s="117">
        <f t="shared" si="27"/>
        <v>3.9160839160839164E-2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101</v>
      </c>
      <c r="AI70" s="122" t="s">
        <v>11</v>
      </c>
      <c r="AJ70" s="121">
        <f>+SUMIFS($M:$M,$D:$D,AI70)</f>
        <v>934</v>
      </c>
      <c r="AK70" s="117">
        <f t="shared" si="23"/>
        <v>0.10813704496788008</v>
      </c>
      <c r="BB70" s="120">
        <f>+SUMIFS($AF:$AF,$I:$I,BC70)</f>
        <v>18</v>
      </c>
      <c r="BC70" s="119" t="s">
        <v>128</v>
      </c>
      <c r="BD70" s="120">
        <f>+SUMIFS($M:$M,$I:$I,BC70)</f>
        <v>95</v>
      </c>
      <c r="BE70" s="117">
        <f t="shared" si="27"/>
        <v>0.18947368421052632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42</v>
      </c>
      <c r="BC71" s="119" t="s">
        <v>196</v>
      </c>
      <c r="BD71" s="120">
        <f>+SUMIFS($M:$M,$I:$I,BC71)</f>
        <v>220</v>
      </c>
      <c r="BE71" s="117">
        <f t="shared" si="27"/>
        <v>0.19090909090909092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3930</v>
      </c>
      <c r="BC72" s="126" t="s">
        <v>1188</v>
      </c>
      <c r="BD72" s="107">
        <f>+SUM(BD68,BD64,BD59,BD57,BD51,BD46,BD41,BD34,BD27)</f>
        <v>13694</v>
      </c>
      <c r="BE72" s="117">
        <f t="shared" si="27"/>
        <v>0.286987001606543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18</v>
      </c>
      <c r="AI74" s="119" t="s">
        <v>161</v>
      </c>
      <c r="AJ74" s="120">
        <f t="shared" si="56"/>
        <v>55</v>
      </c>
      <c r="AK74" s="117">
        <f t="shared" si="23"/>
        <v>0.32727272727272727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5</v>
      </c>
      <c r="Q75" s="6">
        <f>IFERROR(VLOOKUP($K75,Abr!$H$4:$J$489,3,FALSE),0)</f>
        <v>0</v>
      </c>
      <c r="R75" s="6">
        <f>IFERROR(VLOOKUP($K75,May!$H$4:$J$489,3,FALSE),0)</f>
        <v>1</v>
      </c>
      <c r="S75" s="6">
        <f>IFERROR(VLOOKUP($K75,Jun!$H$4:$J$489,3,FALSE),0)</f>
        <v>0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16</v>
      </c>
      <c r="AA75" s="6">
        <f t="shared" si="49"/>
        <v>1</v>
      </c>
      <c r="AB75" s="6">
        <f t="shared" si="50"/>
        <v>0</v>
      </c>
      <c r="AC75" s="6">
        <f t="shared" si="51"/>
        <v>0</v>
      </c>
      <c r="AD75" s="6">
        <f t="shared" si="52"/>
        <v>17</v>
      </c>
      <c r="AE75" s="6">
        <f t="shared" si="53"/>
        <v>0</v>
      </c>
      <c r="AF75" s="6">
        <f t="shared" si="54"/>
        <v>17</v>
      </c>
      <c r="AH75" s="118">
        <f t="shared" si="55"/>
        <v>19</v>
      </c>
      <c r="AI75" s="119" t="s">
        <v>24</v>
      </c>
      <c r="AJ75" s="120">
        <f t="shared" si="56"/>
        <v>94</v>
      </c>
      <c r="AK75" s="117">
        <f t="shared" si="23"/>
        <v>0.20212765957446807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29</v>
      </c>
      <c r="AI76" s="119" t="s">
        <v>29</v>
      </c>
      <c r="AJ76" s="120">
        <f t="shared" si="56"/>
        <v>143</v>
      </c>
      <c r="AK76" s="117">
        <f t="shared" si="23"/>
        <v>0.20279720279720279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5</v>
      </c>
      <c r="AI77" s="119" t="s">
        <v>11</v>
      </c>
      <c r="AJ77" s="120">
        <f t="shared" si="56"/>
        <v>451</v>
      </c>
      <c r="AK77" s="117">
        <f t="shared" si="23"/>
        <v>1.1086474501108648E-2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6</v>
      </c>
      <c r="AI78" s="119" t="s">
        <v>167</v>
      </c>
      <c r="AJ78" s="120">
        <f t="shared" si="56"/>
        <v>38</v>
      </c>
      <c r="AK78" s="117">
        <f t="shared" si="23"/>
        <v>0.15789473684210525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8</v>
      </c>
      <c r="AI81" s="119" t="s">
        <v>12</v>
      </c>
      <c r="AJ81" s="120">
        <f t="shared" si="56"/>
        <v>38</v>
      </c>
      <c r="AK81" s="117">
        <f t="shared" si="23"/>
        <v>0.21052631578947367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222</v>
      </c>
      <c r="AI82" s="122" t="s">
        <v>43</v>
      </c>
      <c r="AJ82" s="121">
        <f>+SUMIFS($M:$M,$D:$D,AI82)</f>
        <v>1030</v>
      </c>
      <c r="AK82" s="117">
        <f t="shared" si="23"/>
        <v>0.21553398058252426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138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0.29805615550755937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18</v>
      </c>
      <c r="AI85" s="119" t="s">
        <v>128</v>
      </c>
      <c r="AJ85" s="120">
        <f t="shared" si="58"/>
        <v>95</v>
      </c>
      <c r="AK85" s="117">
        <f t="shared" si="23"/>
        <v>0.18947368421052632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4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4</v>
      </c>
      <c r="AE86" s="6">
        <f t="shared" si="53"/>
        <v>0</v>
      </c>
      <c r="AF86" s="6">
        <f t="shared" si="54"/>
        <v>4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0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42</v>
      </c>
      <c r="AI87" s="119" t="s">
        <v>196</v>
      </c>
      <c r="AJ87" s="120">
        <f t="shared" si="58"/>
        <v>220</v>
      </c>
      <c r="AK87" s="117">
        <f t="shared" si="23"/>
        <v>0.19090909090909092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17</v>
      </c>
      <c r="AI88" s="119" t="s">
        <v>48</v>
      </c>
      <c r="AJ88" s="120">
        <f t="shared" si="58"/>
        <v>154</v>
      </c>
      <c r="AK88" s="117">
        <f t="shared" si="23"/>
        <v>0.11038961038961038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11</v>
      </c>
      <c r="R89" s="6">
        <f>IFERROR(VLOOKUP($K89,May!$H$4:$J$489,3,FALSE),0)</f>
        <v>0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11</v>
      </c>
      <c r="AB89" s="6">
        <f t="shared" si="50"/>
        <v>0</v>
      </c>
      <c r="AC89" s="6">
        <f t="shared" si="51"/>
        <v>0</v>
      </c>
      <c r="AD89" s="6">
        <f t="shared" si="52"/>
        <v>65</v>
      </c>
      <c r="AE89" s="6">
        <f t="shared" si="53"/>
        <v>0</v>
      </c>
      <c r="AF89" s="6">
        <f t="shared" si="54"/>
        <v>65</v>
      </c>
      <c r="AH89" s="107">
        <f>+SUM(AH82,AH70,AH65,AH52,AH47,AH41,AH34,AH27)</f>
        <v>3930</v>
      </c>
      <c r="AI89" s="126" t="s">
        <v>1188</v>
      </c>
      <c r="AJ89" s="107">
        <f>+SUM(AJ82,AJ70,AJ65,AJ52,AJ47,AJ41,AJ34,AJ27)</f>
        <v>13694</v>
      </c>
      <c r="AK89" s="117">
        <f t="shared" si="23"/>
        <v>0.286987001606543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0</v>
      </c>
      <c r="S96" s="6">
        <f>IFERROR(VLOOKUP($K96,Jun!$H$4:$J$489,3,FALSE),0)</f>
        <v>0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14</v>
      </c>
      <c r="AE96" s="6">
        <f t="shared" si="53"/>
        <v>0</v>
      </c>
      <c r="AF96" s="6">
        <f t="shared" si="54"/>
        <v>14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1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1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0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</v>
      </c>
      <c r="AE107" s="6">
        <f t="shared" si="53"/>
        <v>0</v>
      </c>
      <c r="AF107" s="6">
        <f t="shared" si="54"/>
        <v>3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1</v>
      </c>
      <c r="R109" s="6">
        <f>IFERROR(VLOOKUP($K109,May!$H$4:$J$489,3,FALSE),0)</f>
        <v>0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1</v>
      </c>
      <c r="AB109" s="6">
        <f t="shared" si="50"/>
        <v>0</v>
      </c>
      <c r="AC109" s="6">
        <f t="shared" si="51"/>
        <v>0</v>
      </c>
      <c r="AD109" s="6">
        <f t="shared" si="52"/>
        <v>3</v>
      </c>
      <c r="AE109" s="6">
        <f t="shared" si="53"/>
        <v>0</v>
      </c>
      <c r="AF109" s="6">
        <f t="shared" si="54"/>
        <v>3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5</v>
      </c>
      <c r="R111" s="6">
        <f>IFERROR(VLOOKUP($K111,May!$H$4:$J$489,3,FALSE),0)</f>
        <v>1</v>
      </c>
      <c r="S111" s="6">
        <f>IFERROR(VLOOKUP($K111,Jun!$H$4:$J$489,3,FALSE),0)</f>
        <v>0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6</v>
      </c>
      <c r="AB111" s="6">
        <f t="shared" si="50"/>
        <v>0</v>
      </c>
      <c r="AC111" s="6">
        <f t="shared" si="51"/>
        <v>0</v>
      </c>
      <c r="AD111" s="6">
        <f t="shared" si="52"/>
        <v>23</v>
      </c>
      <c r="AE111" s="6">
        <f t="shared" si="53"/>
        <v>0</v>
      </c>
      <c r="AF111" s="6">
        <f t="shared" si="54"/>
        <v>23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0</v>
      </c>
      <c r="R117" s="6">
        <f>IFERROR(VLOOKUP($K117,May!$H$4:$J$489,3,FALSE),0)</f>
        <v>0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5</v>
      </c>
      <c r="AE117" s="6">
        <f t="shared" si="53"/>
        <v>0</v>
      </c>
      <c r="AF117" s="6">
        <f t="shared" si="54"/>
        <v>5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3</v>
      </c>
      <c r="Q120" s="6">
        <f>IFERROR(VLOOKUP($K120,Abr!$H$4:$J$489,3,FALSE),0)</f>
        <v>1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3</v>
      </c>
      <c r="AA120" s="6">
        <f t="shared" si="49"/>
        <v>1</v>
      </c>
      <c r="AB120" s="6">
        <f t="shared" si="50"/>
        <v>0</v>
      </c>
      <c r="AC120" s="6">
        <f t="shared" si="51"/>
        <v>0</v>
      </c>
      <c r="AD120" s="6">
        <f t="shared" si="52"/>
        <v>4</v>
      </c>
      <c r="AE120" s="6">
        <f t="shared" si="53"/>
        <v>0</v>
      </c>
      <c r="AF120" s="6">
        <f t="shared" si="54"/>
        <v>4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9</v>
      </c>
      <c r="R121" s="6">
        <f>IFERROR(VLOOKUP($K121,May!$H$4:$J$489,3,FALSE),0)</f>
        <v>1</v>
      </c>
      <c r="S121" s="6">
        <f>IFERROR(VLOOKUP($K121,Jun!$H$4:$J$489,3,FALSE),0)</f>
        <v>0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10</v>
      </c>
      <c r="AB121" s="6">
        <f t="shared" si="50"/>
        <v>0</v>
      </c>
      <c r="AC121" s="6">
        <f t="shared" si="51"/>
        <v>0</v>
      </c>
      <c r="AD121" s="6">
        <f t="shared" si="52"/>
        <v>34</v>
      </c>
      <c r="AE121" s="6">
        <f t="shared" si="53"/>
        <v>0</v>
      </c>
      <c r="AF121" s="6">
        <f t="shared" si="54"/>
        <v>34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1</v>
      </c>
      <c r="R123" s="6">
        <f>IFERROR(VLOOKUP($K123,May!$H$4:$J$489,3,FALSE),0)</f>
        <v>0</v>
      </c>
      <c r="S123" s="6">
        <f>IFERROR(VLOOKUP($K123,Jun!$H$4:$J$489,3,FALSE),0)</f>
        <v>0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1</v>
      </c>
      <c r="AB123" s="6">
        <f t="shared" si="50"/>
        <v>0</v>
      </c>
      <c r="AC123" s="6">
        <f t="shared" si="51"/>
        <v>0</v>
      </c>
      <c r="AD123" s="6">
        <f t="shared" si="52"/>
        <v>17</v>
      </c>
      <c r="AE123" s="6">
        <f t="shared" si="53"/>
        <v>0</v>
      </c>
      <c r="AF123" s="6">
        <f t="shared" si="54"/>
        <v>17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3</v>
      </c>
      <c r="Q124" s="6">
        <f>IFERROR(VLOOKUP($K124,Abr!$H$4:$J$489,3,FALSE),0)</f>
        <v>1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4</v>
      </c>
      <c r="AA124" s="6">
        <f t="shared" si="49"/>
        <v>1</v>
      </c>
      <c r="AB124" s="6">
        <f t="shared" si="50"/>
        <v>0</v>
      </c>
      <c r="AC124" s="6">
        <f t="shared" si="51"/>
        <v>0</v>
      </c>
      <c r="AD124" s="6">
        <f t="shared" si="52"/>
        <v>5</v>
      </c>
      <c r="AE124" s="6">
        <f t="shared" si="53"/>
        <v>0</v>
      </c>
      <c r="AF124" s="6">
        <f t="shared" si="54"/>
        <v>5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0</v>
      </c>
      <c r="S125" s="6">
        <f>IFERROR(VLOOKUP($K125,Jun!$H$4:$J$489,3,FALSE),0)</f>
        <v>0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0</v>
      </c>
      <c r="S132" s="6">
        <f>IFERROR(VLOOKUP($K132,Jun!$H$4:$J$489,3,FALSE),0)</f>
        <v>0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7</v>
      </c>
      <c r="AE132" s="6">
        <f t="shared" si="64"/>
        <v>0</v>
      </c>
      <c r="AF132" s="6">
        <f t="shared" si="65"/>
        <v>7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3</v>
      </c>
      <c r="S133" s="6">
        <f>IFERROR(VLOOKUP($K133,Jun!$H$4:$J$489,3,FALSE),0)</f>
        <v>0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6</v>
      </c>
      <c r="AB133" s="6">
        <f t="shared" si="61"/>
        <v>0</v>
      </c>
      <c r="AC133" s="6">
        <f t="shared" si="62"/>
        <v>0</v>
      </c>
      <c r="AD133" s="6">
        <f t="shared" si="63"/>
        <v>18</v>
      </c>
      <c r="AE133" s="6">
        <f t="shared" si="64"/>
        <v>0</v>
      </c>
      <c r="AF133" s="6">
        <f t="shared" si="65"/>
        <v>18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6</v>
      </c>
      <c r="Q134" s="6">
        <f>IFERROR(VLOOKUP($K134,Abr!$H$4:$J$489,3,FALSE),0)</f>
        <v>1</v>
      </c>
      <c r="R134" s="6">
        <f>IFERROR(VLOOKUP($K134,May!$H$4:$J$489,3,FALSE),0)</f>
        <v>0</v>
      </c>
      <c r="S134" s="6">
        <f>IFERROR(VLOOKUP($K134,Jun!$H$4:$J$489,3,FALSE),0)</f>
        <v>0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13</v>
      </c>
      <c r="AA134" s="6">
        <f t="shared" si="60"/>
        <v>1</v>
      </c>
      <c r="AB134" s="6">
        <f t="shared" si="61"/>
        <v>0</v>
      </c>
      <c r="AC134" s="6">
        <f t="shared" si="62"/>
        <v>0</v>
      </c>
      <c r="AD134" s="6">
        <f t="shared" si="63"/>
        <v>14</v>
      </c>
      <c r="AE134" s="6">
        <f t="shared" si="64"/>
        <v>0</v>
      </c>
      <c r="AF134" s="6">
        <f t="shared" si="65"/>
        <v>14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1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0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4</v>
      </c>
      <c r="AB142" s="6">
        <f t="shared" si="61"/>
        <v>0</v>
      </c>
      <c r="AC142" s="6">
        <f t="shared" si="62"/>
        <v>0</v>
      </c>
      <c r="AD142" s="6">
        <f t="shared" si="63"/>
        <v>9</v>
      </c>
      <c r="AE142" s="6">
        <f t="shared" si="64"/>
        <v>0</v>
      </c>
      <c r="AF142" s="6">
        <f t="shared" si="65"/>
        <v>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0</v>
      </c>
      <c r="P144" s="6">
        <f>IFERROR(VLOOKUP($K144,Mar!$H$4:$J$489,3,FALSE),0)</f>
        <v>0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0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0</v>
      </c>
      <c r="R145" s="6">
        <f>IFERROR(VLOOKUP($K145,May!$H$4:$J$489,3,FALSE),0)</f>
        <v>0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16</v>
      </c>
      <c r="AE145" s="6">
        <f t="shared" si="64"/>
        <v>0</v>
      </c>
      <c r="AF145" s="6">
        <f t="shared" si="65"/>
        <v>16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0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2</v>
      </c>
      <c r="AB146" s="6">
        <f t="shared" si="61"/>
        <v>0</v>
      </c>
      <c r="AC146" s="6">
        <f t="shared" si="62"/>
        <v>0</v>
      </c>
      <c r="AD146" s="6">
        <f t="shared" si="63"/>
        <v>5</v>
      </c>
      <c r="AE146" s="6">
        <f t="shared" si="64"/>
        <v>0</v>
      </c>
      <c r="AF146" s="6">
        <f t="shared" si="65"/>
        <v>5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0</v>
      </c>
      <c r="S150" s="6">
        <f>IFERROR(VLOOKUP($K150,Jun!$H$4:$J$489,3,FALSE),0)</f>
        <v>0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1</v>
      </c>
      <c r="AB150" s="6">
        <f t="shared" si="61"/>
        <v>0</v>
      </c>
      <c r="AC150" s="6">
        <f t="shared" si="62"/>
        <v>0</v>
      </c>
      <c r="AD150" s="6">
        <f t="shared" si="63"/>
        <v>2</v>
      </c>
      <c r="AE150" s="6">
        <f t="shared" si="64"/>
        <v>0</v>
      </c>
      <c r="AF150" s="6">
        <f t="shared" si="65"/>
        <v>2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0</v>
      </c>
      <c r="S157" s="6">
        <f>IFERROR(VLOOKUP($K157,Jun!$H$4:$J$489,3,FALSE),0)</f>
        <v>0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2</v>
      </c>
      <c r="AB157" s="6">
        <f t="shared" si="61"/>
        <v>0</v>
      </c>
      <c r="AC157" s="6">
        <f t="shared" si="62"/>
        <v>0</v>
      </c>
      <c r="AD157" s="6">
        <f t="shared" si="63"/>
        <v>11</v>
      </c>
      <c r="AE157" s="6">
        <f t="shared" si="64"/>
        <v>0</v>
      </c>
      <c r="AF157" s="6">
        <f t="shared" si="65"/>
        <v>11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49</v>
      </c>
      <c r="Q158" s="6">
        <f>IFERROR(VLOOKUP($K158,Abr!$H$4:$J$489,3,FALSE),0)</f>
        <v>0</v>
      </c>
      <c r="R158" s="6">
        <f>IFERROR(VLOOKUP($K158,May!$H$4:$J$489,3,FALSE),0)</f>
        <v>0</v>
      </c>
      <c r="S158" s="6">
        <f>IFERROR(VLOOKUP($K158,Jun!$H$4:$J$489,3,FALSE),0)</f>
        <v>0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134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134</v>
      </c>
      <c r="AE158" s="6">
        <f t="shared" si="64"/>
        <v>0</v>
      </c>
      <c r="AF158" s="6">
        <f t="shared" si="65"/>
        <v>134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3</v>
      </c>
      <c r="AE168" s="6">
        <f t="shared" si="64"/>
        <v>0</v>
      </c>
      <c r="AF168" s="6">
        <f t="shared" si="65"/>
        <v>3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2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2</v>
      </c>
      <c r="AB169" s="6">
        <f t="shared" si="61"/>
        <v>0</v>
      </c>
      <c r="AC169" s="6">
        <f t="shared" si="62"/>
        <v>0</v>
      </c>
      <c r="AD169" s="6">
        <f t="shared" si="63"/>
        <v>4</v>
      </c>
      <c r="AE169" s="6">
        <f t="shared" si="64"/>
        <v>0</v>
      </c>
      <c r="AF169" s="6">
        <f t="shared" si="65"/>
        <v>4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2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0</v>
      </c>
      <c r="R172" s="6">
        <f>IFERROR(VLOOKUP($K172,May!$H$4:$J$489,3,FALSE),0)</f>
        <v>0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4</v>
      </c>
      <c r="AE172" s="6">
        <f t="shared" si="64"/>
        <v>0</v>
      </c>
      <c r="AF172" s="6">
        <f t="shared" si="65"/>
        <v>4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0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1</v>
      </c>
      <c r="AE173" s="6">
        <f t="shared" si="64"/>
        <v>0</v>
      </c>
      <c r="AF173" s="6">
        <f t="shared" si="65"/>
        <v>1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0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6</v>
      </c>
      <c r="AE174" s="6">
        <f t="shared" si="64"/>
        <v>0</v>
      </c>
      <c r="AF174" s="6">
        <f t="shared" si="65"/>
        <v>6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0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2</v>
      </c>
      <c r="AE175" s="6">
        <f t="shared" si="64"/>
        <v>0</v>
      </c>
      <c r="AF175" s="6">
        <f t="shared" si="65"/>
        <v>2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0</v>
      </c>
      <c r="Q177" s="6">
        <f>IFERROR(VLOOKUP($K177,Abr!$H$4:$J$489,3,FALSE),0)</f>
        <v>1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0</v>
      </c>
      <c r="AA177" s="6">
        <f t="shared" si="60"/>
        <v>1</v>
      </c>
      <c r="AB177" s="6">
        <f t="shared" si="61"/>
        <v>0</v>
      </c>
      <c r="AC177" s="6">
        <f t="shared" si="62"/>
        <v>0</v>
      </c>
      <c r="AD177" s="6">
        <f t="shared" si="63"/>
        <v>1</v>
      </c>
      <c r="AE177" s="6">
        <f t="shared" si="64"/>
        <v>0</v>
      </c>
      <c r="AF177" s="6">
        <f t="shared" si="65"/>
        <v>1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1</v>
      </c>
      <c r="R178" s="6">
        <f>IFERROR(VLOOKUP($K178,May!$H$4:$J$489,3,FALSE),0)</f>
        <v>0</v>
      </c>
      <c r="S178" s="6">
        <f>IFERROR(VLOOKUP($K178,Jun!$H$4:$J$489,3,FALSE),0)</f>
        <v>0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1</v>
      </c>
      <c r="AB178" s="6">
        <f t="shared" si="61"/>
        <v>0</v>
      </c>
      <c r="AC178" s="6">
        <f t="shared" si="62"/>
        <v>0</v>
      </c>
      <c r="AD178" s="6">
        <f t="shared" si="63"/>
        <v>9</v>
      </c>
      <c r="AE178" s="6">
        <f t="shared" si="64"/>
        <v>0</v>
      </c>
      <c r="AF178" s="6">
        <f t="shared" si="65"/>
        <v>9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9</v>
      </c>
      <c r="R181" s="6">
        <f>IFERROR(VLOOKUP($K181,May!$H$4:$J$489,3,FALSE),0)</f>
        <v>0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9</v>
      </c>
      <c r="AB181" s="6">
        <f t="shared" si="61"/>
        <v>0</v>
      </c>
      <c r="AC181" s="6">
        <f t="shared" si="62"/>
        <v>0</v>
      </c>
      <c r="AD181" s="6">
        <f t="shared" si="63"/>
        <v>17</v>
      </c>
      <c r="AE181" s="6">
        <f t="shared" si="64"/>
        <v>0</v>
      </c>
      <c r="AF181" s="6">
        <f t="shared" si="65"/>
        <v>17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4</v>
      </c>
      <c r="R182" s="6">
        <f>IFERROR(VLOOKUP($K182,May!$H$4:$J$489,3,FALSE),0)</f>
        <v>0</v>
      </c>
      <c r="S182" s="6">
        <f>IFERROR(VLOOKUP($K182,Jun!$H$4:$J$489,3,FALSE),0)</f>
        <v>0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4</v>
      </c>
      <c r="AB182" s="6">
        <f t="shared" si="61"/>
        <v>0</v>
      </c>
      <c r="AC182" s="6">
        <f t="shared" si="62"/>
        <v>0</v>
      </c>
      <c r="AD182" s="6">
        <f t="shared" si="63"/>
        <v>23</v>
      </c>
      <c r="AE182" s="6">
        <f t="shared" si="64"/>
        <v>0</v>
      </c>
      <c r="AF182" s="6">
        <f t="shared" si="65"/>
        <v>23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4</v>
      </c>
      <c r="R183" s="6">
        <f>IFERROR(VLOOKUP($K183,May!$H$4:$J$489,3,FALSE),0)</f>
        <v>0</v>
      </c>
      <c r="S183" s="6">
        <f>IFERROR(VLOOKUP($K183,Jun!$H$4:$J$489,3,FALSE),0)</f>
        <v>0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4</v>
      </c>
      <c r="AB183" s="6">
        <f t="shared" si="61"/>
        <v>0</v>
      </c>
      <c r="AC183" s="6">
        <f t="shared" si="62"/>
        <v>0</v>
      </c>
      <c r="AD183" s="6">
        <f t="shared" si="63"/>
        <v>32</v>
      </c>
      <c r="AE183" s="6">
        <f t="shared" si="64"/>
        <v>0</v>
      </c>
      <c r="AF183" s="6">
        <f t="shared" si="65"/>
        <v>32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0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0</v>
      </c>
      <c r="R185" s="6">
        <f>IFERROR(VLOOKUP($K185,May!$H$4:$J$489,3,FALSE),0)</f>
        <v>0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0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6</v>
      </c>
      <c r="AE186" s="6">
        <f t="shared" si="64"/>
        <v>0</v>
      </c>
      <c r="AF186" s="6">
        <f t="shared" si="65"/>
        <v>6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0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5</v>
      </c>
      <c r="AB187" s="6">
        <f t="shared" si="61"/>
        <v>0</v>
      </c>
      <c r="AC187" s="6">
        <f t="shared" si="62"/>
        <v>0</v>
      </c>
      <c r="AD187" s="6">
        <f t="shared" si="63"/>
        <v>17</v>
      </c>
      <c r="AE187" s="6">
        <f t="shared" si="64"/>
        <v>0</v>
      </c>
      <c r="AF187" s="6">
        <f t="shared" si="65"/>
        <v>17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0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18</v>
      </c>
      <c r="Q189" s="6">
        <f>IFERROR(VLOOKUP($K189,Abr!$H$4:$J$489,3,FALSE),0)</f>
        <v>3</v>
      </c>
      <c r="R189" s="6">
        <f>IFERROR(VLOOKUP($K189,May!$H$4:$J$489,3,FALSE),0)</f>
        <v>6</v>
      </c>
      <c r="S189" s="6">
        <f>IFERROR(VLOOKUP($K189,Jun!$H$4:$J$489,3,FALSE),0)</f>
        <v>0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31</v>
      </c>
      <c r="AA189" s="6">
        <f t="shared" si="60"/>
        <v>9</v>
      </c>
      <c r="AB189" s="6">
        <f t="shared" si="61"/>
        <v>0</v>
      </c>
      <c r="AC189" s="6">
        <f t="shared" si="62"/>
        <v>0</v>
      </c>
      <c r="AD189" s="6">
        <f t="shared" si="63"/>
        <v>40</v>
      </c>
      <c r="AE189" s="6">
        <f t="shared" si="64"/>
        <v>0</v>
      </c>
      <c r="AF189" s="6">
        <f t="shared" si="65"/>
        <v>40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0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1</v>
      </c>
      <c r="AE197" s="6">
        <f t="shared" si="71"/>
        <v>0</v>
      </c>
      <c r="AF197" s="6">
        <f t="shared" si="72"/>
        <v>1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0</v>
      </c>
      <c r="S204" s="6">
        <f>IFERROR(VLOOKUP($K204,Jun!$H$4:$J$489,3,FALSE),0)</f>
        <v>0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1</v>
      </c>
      <c r="AB204" s="6">
        <f t="shared" si="68"/>
        <v>0</v>
      </c>
      <c r="AC204" s="6">
        <f t="shared" si="69"/>
        <v>0</v>
      </c>
      <c r="AD204" s="6">
        <f t="shared" si="70"/>
        <v>13</v>
      </c>
      <c r="AE204" s="6">
        <f t="shared" si="71"/>
        <v>0</v>
      </c>
      <c r="AF204" s="6">
        <f t="shared" si="72"/>
        <v>13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152</v>
      </c>
      <c r="R205" s="6">
        <f>IFERROR(VLOOKUP($K205,May!$H$4:$J$489,3,FALSE),0)</f>
        <v>41</v>
      </c>
      <c r="S205" s="6">
        <f>IFERROR(VLOOKUP($K205,Jun!$H$4:$J$489,3,FALSE),0)</f>
        <v>0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193</v>
      </c>
      <c r="AB205" s="6">
        <f t="shared" si="68"/>
        <v>0</v>
      </c>
      <c r="AC205" s="6">
        <f t="shared" si="69"/>
        <v>0</v>
      </c>
      <c r="AD205" s="6">
        <f t="shared" si="70"/>
        <v>682</v>
      </c>
      <c r="AE205" s="6">
        <f t="shared" si="71"/>
        <v>0</v>
      </c>
      <c r="AF205" s="6">
        <f t="shared" si="72"/>
        <v>682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0</v>
      </c>
      <c r="S207" s="6">
        <f>IFERROR(VLOOKUP($K207,Jun!$H$4:$J$489,3,FALSE),0)</f>
        <v>0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8</v>
      </c>
      <c r="AE207" s="6">
        <f t="shared" si="71"/>
        <v>0</v>
      </c>
      <c r="AF207" s="6">
        <f t="shared" si="72"/>
        <v>8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0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3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5</v>
      </c>
      <c r="R217" s="6">
        <f>IFERROR(VLOOKUP($K217,May!$H$4:$J$489,3,FALSE),0)</f>
        <v>0</v>
      </c>
      <c r="S217" s="6">
        <f>IFERROR(VLOOKUP($K217,Jun!$H$4:$J$489,3,FALSE),0)</f>
        <v>0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5</v>
      </c>
      <c r="AB217" s="6">
        <f t="shared" si="68"/>
        <v>0</v>
      </c>
      <c r="AC217" s="6">
        <f t="shared" si="69"/>
        <v>0</v>
      </c>
      <c r="AD217" s="6">
        <f t="shared" si="70"/>
        <v>19</v>
      </c>
      <c r="AE217" s="6">
        <f t="shared" si="71"/>
        <v>0</v>
      </c>
      <c r="AF217" s="6">
        <f t="shared" si="72"/>
        <v>19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48</v>
      </c>
      <c r="R229" s="6">
        <f>IFERROR(VLOOKUP($K229,May!$H$4:$J$489,3,FALSE),0)</f>
        <v>4</v>
      </c>
      <c r="S229" s="6">
        <f>IFERROR(VLOOKUP($K229,Jun!$H$4:$J$489,3,FALSE),0)</f>
        <v>0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52</v>
      </c>
      <c r="AB229" s="6">
        <f t="shared" si="68"/>
        <v>0</v>
      </c>
      <c r="AC229" s="6">
        <f t="shared" si="69"/>
        <v>0</v>
      </c>
      <c r="AD229" s="6">
        <f t="shared" si="70"/>
        <v>200</v>
      </c>
      <c r="AE229" s="6">
        <f t="shared" si="71"/>
        <v>0</v>
      </c>
      <c r="AF229" s="6">
        <f t="shared" si="72"/>
        <v>200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2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2</v>
      </c>
      <c r="AB230" s="6">
        <f t="shared" si="68"/>
        <v>0</v>
      </c>
      <c r="AC230" s="6">
        <f t="shared" si="69"/>
        <v>0</v>
      </c>
      <c r="AD230" s="6">
        <f t="shared" si="70"/>
        <v>5</v>
      </c>
      <c r="AE230" s="6">
        <f t="shared" si="71"/>
        <v>0</v>
      </c>
      <c r="AF230" s="6">
        <f t="shared" si="72"/>
        <v>5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0</v>
      </c>
      <c r="R232" s="6">
        <f>IFERROR(VLOOKUP($K232,May!$H$4:$J$489,3,FALSE),0)</f>
        <v>0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5</v>
      </c>
      <c r="AE232" s="6">
        <f t="shared" si="71"/>
        <v>0</v>
      </c>
      <c r="AF232" s="6">
        <f t="shared" si="72"/>
        <v>5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1</v>
      </c>
      <c r="R234" s="6">
        <f>IFERROR(VLOOKUP($K234,May!$H$4:$J$489,3,FALSE),0)</f>
        <v>0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1</v>
      </c>
      <c r="AB234" s="6">
        <f t="shared" si="68"/>
        <v>0</v>
      </c>
      <c r="AC234" s="6">
        <f t="shared" si="69"/>
        <v>0</v>
      </c>
      <c r="AD234" s="6">
        <f t="shared" si="70"/>
        <v>7</v>
      </c>
      <c r="AE234" s="6">
        <f t="shared" si="71"/>
        <v>0</v>
      </c>
      <c r="AF234" s="6">
        <f t="shared" si="72"/>
        <v>7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2</v>
      </c>
      <c r="R235" s="6">
        <f>IFERROR(VLOOKUP($K235,May!$H$4:$J$489,3,FALSE),0)</f>
        <v>0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2</v>
      </c>
      <c r="AB235" s="6">
        <f t="shared" si="68"/>
        <v>0</v>
      </c>
      <c r="AC235" s="6">
        <f t="shared" si="69"/>
        <v>0</v>
      </c>
      <c r="AD235" s="6">
        <f t="shared" si="70"/>
        <v>9</v>
      </c>
      <c r="AE235" s="6">
        <f t="shared" si="71"/>
        <v>0</v>
      </c>
      <c r="AF235" s="6">
        <f t="shared" si="72"/>
        <v>9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0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3</v>
      </c>
      <c r="AE236" s="6">
        <f t="shared" si="71"/>
        <v>0</v>
      </c>
      <c r="AF236" s="6">
        <f t="shared" si="72"/>
        <v>3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4</v>
      </c>
      <c r="Q237" s="6">
        <f>IFERROR(VLOOKUP($K237,Abr!$H$4:$J$489,3,FALSE),0)</f>
        <v>0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13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13</v>
      </c>
      <c r="AE237" s="6">
        <f t="shared" si="71"/>
        <v>0</v>
      </c>
      <c r="AF237" s="6">
        <f t="shared" si="72"/>
        <v>13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15</v>
      </c>
      <c r="Q240" s="6">
        <f>IFERROR(VLOOKUP($K240,Abr!$H$4:$J$489,3,FALSE),0)</f>
        <v>1</v>
      </c>
      <c r="R240" s="6">
        <f>IFERROR(VLOOKUP($K240,May!$H$4:$J$489,3,FALSE),0)</f>
        <v>0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28</v>
      </c>
      <c r="AA240" s="6">
        <f t="shared" si="67"/>
        <v>1</v>
      </c>
      <c r="AB240" s="6">
        <f t="shared" si="68"/>
        <v>0</v>
      </c>
      <c r="AC240" s="6">
        <f t="shared" si="69"/>
        <v>0</v>
      </c>
      <c r="AD240" s="6">
        <f t="shared" si="70"/>
        <v>29</v>
      </c>
      <c r="AE240" s="6">
        <f t="shared" si="71"/>
        <v>0</v>
      </c>
      <c r="AF240" s="6">
        <f t="shared" si="72"/>
        <v>29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0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1</v>
      </c>
      <c r="R245" s="6">
        <f>IFERROR(VLOOKUP($K245,May!$H$4:$J$489,3,FALSE),0)</f>
        <v>0</v>
      </c>
      <c r="S245" s="6">
        <f>IFERROR(VLOOKUP($K245,Jun!$H$4:$J$489,3,FALSE),0)</f>
        <v>0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1</v>
      </c>
      <c r="AB245" s="6">
        <f t="shared" si="68"/>
        <v>0</v>
      </c>
      <c r="AC245" s="6">
        <f t="shared" si="69"/>
        <v>0</v>
      </c>
      <c r="AD245" s="6">
        <f t="shared" si="70"/>
        <v>4</v>
      </c>
      <c r="AE245" s="6">
        <f t="shared" si="71"/>
        <v>0</v>
      </c>
      <c r="AF245" s="6">
        <f t="shared" si="72"/>
        <v>4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0</v>
      </c>
      <c r="R248" s="6">
        <f>IFERROR(VLOOKUP($K248,May!$H$4:$J$489,3,FALSE),0)</f>
        <v>0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2</v>
      </c>
      <c r="AE248" s="6">
        <f t="shared" si="71"/>
        <v>0</v>
      </c>
      <c r="AF248" s="6">
        <f t="shared" si="72"/>
        <v>2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0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13</v>
      </c>
      <c r="Q252" s="6">
        <f>IFERROR(VLOOKUP($K252,Abr!$H$4:$J$489,3,FALSE),0)</f>
        <v>7</v>
      </c>
      <c r="R252" s="6">
        <f>IFERROR(VLOOKUP($K252,May!$H$4:$J$489,3,FALSE),0)</f>
        <v>0</v>
      </c>
      <c r="S252" s="6">
        <f>IFERROR(VLOOKUP($K252,Jun!$H$4:$J$489,3,FALSE),0)</f>
        <v>0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25</v>
      </c>
      <c r="AA252" s="6">
        <f t="shared" si="67"/>
        <v>7</v>
      </c>
      <c r="AB252" s="6">
        <f t="shared" si="68"/>
        <v>0</v>
      </c>
      <c r="AC252" s="6">
        <f t="shared" si="69"/>
        <v>0</v>
      </c>
      <c r="AD252" s="6">
        <f t="shared" si="70"/>
        <v>32</v>
      </c>
      <c r="AE252" s="6">
        <f t="shared" si="71"/>
        <v>0</v>
      </c>
      <c r="AF252" s="6">
        <f t="shared" si="72"/>
        <v>32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0</v>
      </c>
      <c r="R254" s="6">
        <f>IFERROR(VLOOKUP($K254,May!$H$4:$J$489,3,FALSE),0)</f>
        <v>0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3</v>
      </c>
      <c r="AE254" s="6">
        <f t="shared" si="71"/>
        <v>0</v>
      </c>
      <c r="AF254" s="6">
        <f t="shared" si="72"/>
        <v>3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0</v>
      </c>
      <c r="P256" s="6">
        <f>IFERROR(VLOOKUP($K256,Mar!$H$4:$J$489,3,FALSE),0)</f>
        <v>0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0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1</v>
      </c>
      <c r="R258" s="6">
        <f>IFERROR(VLOOKUP($K258,May!$H$4:$J$489,3,FALSE),0)</f>
        <v>0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5</v>
      </c>
      <c r="O259" s="6">
        <f>IFERROR(VLOOKUP($K259,Feb!$H$4:$J$489,3,FALSE),0)</f>
        <v>1</v>
      </c>
      <c r="P259" s="6">
        <f>IFERROR(VLOOKUP($K259,Mar!$H$4:$J$489,3,FALSE),0)</f>
        <v>5</v>
      </c>
      <c r="Q259" s="6">
        <f>IFERROR(VLOOKUP($K259,Abr!$H$4:$J$489,3,FALSE),0)</f>
        <v>6</v>
      </c>
      <c r="R259" s="6">
        <f>IFERROR(VLOOKUP($K259,May!$H$4:$J$489,3,FALSE),0)</f>
        <v>0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11</v>
      </c>
      <c r="AA259" s="6">
        <f t="shared" si="74"/>
        <v>6</v>
      </c>
      <c r="AB259" s="6">
        <f t="shared" si="75"/>
        <v>0</v>
      </c>
      <c r="AC259" s="6">
        <f t="shared" si="76"/>
        <v>0</v>
      </c>
      <c r="AD259" s="6">
        <f t="shared" si="77"/>
        <v>17</v>
      </c>
      <c r="AE259" s="6">
        <f t="shared" si="78"/>
        <v>0</v>
      </c>
      <c r="AF259" s="6">
        <f t="shared" si="79"/>
        <v>17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0</v>
      </c>
      <c r="Q260" s="6">
        <f>IFERROR(VLOOKUP($K260,Abr!$H$4:$J$489,3,FALSE),0)</f>
        <v>0</v>
      </c>
      <c r="R260" s="6">
        <f>IFERROR(VLOOKUP($K260,May!$H$4:$J$489,3,FALSE),0)</f>
        <v>0</v>
      </c>
      <c r="S260" s="6">
        <f>IFERROR(VLOOKUP($K260,Jun!$H$4:$J$489,3,FALSE),0)</f>
        <v>0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2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2</v>
      </c>
      <c r="AE260" s="6">
        <f t="shared" si="78"/>
        <v>0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0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2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2</v>
      </c>
      <c r="AE261" s="6">
        <f t="shared" si="78"/>
        <v>0</v>
      </c>
      <c r="AF261" s="6">
        <f t="shared" si="79"/>
        <v>2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2</v>
      </c>
      <c r="Q262" s="6">
        <f>IFERROR(VLOOKUP($K262,Abr!$H$4:$J$489,3,FALSE),0)</f>
        <v>5</v>
      </c>
      <c r="R262" s="6">
        <f>IFERROR(VLOOKUP($K262,May!$H$4:$J$489,3,FALSE),0)</f>
        <v>0</v>
      </c>
      <c r="S262" s="6">
        <f>IFERROR(VLOOKUP($K262,Jun!$H$4:$J$489,3,FALSE),0)</f>
        <v>0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5</v>
      </c>
      <c r="AB262" s="6">
        <f t="shared" si="75"/>
        <v>0</v>
      </c>
      <c r="AC262" s="6">
        <f t="shared" si="76"/>
        <v>0</v>
      </c>
      <c r="AD262" s="6">
        <f t="shared" si="77"/>
        <v>14</v>
      </c>
      <c r="AE262" s="6">
        <f t="shared" si="78"/>
        <v>0</v>
      </c>
      <c r="AF262" s="6">
        <f t="shared" si="79"/>
        <v>14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0</v>
      </c>
      <c r="R267" s="6">
        <f>IFERROR(VLOOKUP($K267,May!$H$4:$J$489,3,FALSE),0)</f>
        <v>0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1</v>
      </c>
      <c r="AE267" s="6">
        <f t="shared" si="78"/>
        <v>0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1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0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0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6</v>
      </c>
      <c r="Q281" s="6">
        <f>IFERROR(VLOOKUP($K281,Abr!$H$4:$J$489,3,FALSE),0)</f>
        <v>2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12</v>
      </c>
      <c r="AA281" s="6">
        <f t="shared" si="74"/>
        <v>2</v>
      </c>
      <c r="AB281" s="6">
        <f t="shared" si="75"/>
        <v>0</v>
      </c>
      <c r="AC281" s="6">
        <f t="shared" si="76"/>
        <v>0</v>
      </c>
      <c r="AD281" s="6">
        <f t="shared" si="77"/>
        <v>14</v>
      </c>
      <c r="AE281" s="6">
        <f t="shared" si="78"/>
        <v>0</v>
      </c>
      <c r="AF281" s="6">
        <f t="shared" si="79"/>
        <v>14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0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1</v>
      </c>
      <c r="AE282" s="6">
        <f t="shared" si="78"/>
        <v>0</v>
      </c>
      <c r="AF282" s="6">
        <f t="shared" si="79"/>
        <v>1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2</v>
      </c>
      <c r="R284" s="6">
        <f>IFERROR(VLOOKUP($K284,May!$H$4:$J$489,3,FALSE),0)</f>
        <v>0</v>
      </c>
      <c r="S284" s="6">
        <f>IFERROR(VLOOKUP($K284,Jun!$H$4:$J$489,3,FALSE),0)</f>
        <v>0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2</v>
      </c>
      <c r="AB284" s="6">
        <f t="shared" si="75"/>
        <v>0</v>
      </c>
      <c r="AC284" s="6">
        <f t="shared" si="76"/>
        <v>0</v>
      </c>
      <c r="AD284" s="6">
        <f t="shared" si="77"/>
        <v>11</v>
      </c>
      <c r="AE284" s="6">
        <f t="shared" si="78"/>
        <v>0</v>
      </c>
      <c r="AF284" s="6">
        <f t="shared" si="79"/>
        <v>11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0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3</v>
      </c>
      <c r="AE290" s="6">
        <f t="shared" si="78"/>
        <v>0</v>
      </c>
      <c r="AF290" s="6">
        <f t="shared" si="79"/>
        <v>3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0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0</v>
      </c>
      <c r="R295" s="6">
        <f>IFERROR(VLOOKUP($K295,May!$H$4:$J$489,3,FALSE),0)</f>
        <v>0</v>
      </c>
      <c r="S295" s="6">
        <f>IFERROR(VLOOKUP($K295,Jun!$H$4:$J$489,3,FALSE),0)</f>
        <v>0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3</v>
      </c>
      <c r="AE295" s="6">
        <f t="shared" si="78"/>
        <v>0</v>
      </c>
      <c r="AF295" s="6">
        <f t="shared" si="79"/>
        <v>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0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6</v>
      </c>
      <c r="AE297" s="6">
        <f t="shared" si="78"/>
        <v>0</v>
      </c>
      <c r="AF297" s="6">
        <f t="shared" si="79"/>
        <v>6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0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0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6</v>
      </c>
      <c r="AB300" s="6">
        <f t="shared" si="75"/>
        <v>0</v>
      </c>
      <c r="AC300" s="6">
        <f t="shared" si="76"/>
        <v>0</v>
      </c>
      <c r="AD300" s="6">
        <f t="shared" si="77"/>
        <v>8</v>
      </c>
      <c r="AE300" s="6">
        <f t="shared" si="78"/>
        <v>0</v>
      </c>
      <c r="AF300" s="6">
        <f t="shared" si="79"/>
        <v>8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0</v>
      </c>
      <c r="Q301" s="6">
        <f>IFERROR(VLOOKUP($K301,Abr!$H$4:$J$489,3,FALSE),0)</f>
        <v>0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1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0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1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1</v>
      </c>
      <c r="AE302" s="6">
        <f t="shared" si="78"/>
        <v>0</v>
      </c>
      <c r="AF302" s="6">
        <f t="shared" si="79"/>
        <v>1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0</v>
      </c>
      <c r="R307" s="6">
        <f>IFERROR(VLOOKUP($K307,May!$H$4:$J$489,3,FALSE),0)</f>
        <v>0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7</v>
      </c>
      <c r="AE307" s="6">
        <f t="shared" si="78"/>
        <v>0</v>
      </c>
      <c r="AF307" s="6">
        <f t="shared" si="79"/>
        <v>7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2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6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6</v>
      </c>
      <c r="AE309" s="6">
        <f t="shared" si="78"/>
        <v>0</v>
      </c>
      <c r="AF309" s="6">
        <f t="shared" si="79"/>
        <v>6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0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0</v>
      </c>
      <c r="R312" s="6">
        <f>IFERROR(VLOOKUP($K312,May!$H$4:$J$489,3,FALSE),0)</f>
        <v>0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5</v>
      </c>
      <c r="AE312" s="6">
        <f t="shared" si="78"/>
        <v>0</v>
      </c>
      <c r="AF312" s="6">
        <f t="shared" si="79"/>
        <v>5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0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2</v>
      </c>
      <c r="AE318" s="6">
        <f t="shared" si="78"/>
        <v>0</v>
      </c>
      <c r="AF318" s="6">
        <f t="shared" si="79"/>
        <v>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0</v>
      </c>
      <c r="Q320" s="6">
        <f>IFERROR(VLOOKUP($K320,Abr!$H$4:$J$489,3,FALSE),0)</f>
        <v>0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5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5</v>
      </c>
      <c r="AE320" s="6">
        <f t="shared" si="78"/>
        <v>0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0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2</v>
      </c>
      <c r="AE325" s="6">
        <f t="shared" si="85"/>
        <v>0</v>
      </c>
      <c r="AF325" s="6">
        <f t="shared" si="86"/>
        <v>2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0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10</v>
      </c>
      <c r="AE327" s="6">
        <f t="shared" si="85"/>
        <v>0</v>
      </c>
      <c r="AF327" s="6">
        <f t="shared" si="86"/>
        <v>10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0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4</v>
      </c>
      <c r="AE331" s="6">
        <f t="shared" si="85"/>
        <v>0</v>
      </c>
      <c r="AF331" s="6">
        <f t="shared" si="86"/>
        <v>4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0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4</v>
      </c>
      <c r="AE337" s="6">
        <f t="shared" si="85"/>
        <v>0</v>
      </c>
      <c r="AF337" s="6">
        <f t="shared" si="86"/>
        <v>4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0</v>
      </c>
      <c r="R347" s="6">
        <f>IFERROR(VLOOKUP($K347,May!$H$4:$J$489,3,FALSE),0)</f>
        <v>0</v>
      </c>
      <c r="S347" s="6">
        <f>IFERROR(VLOOKUP($K347,Jun!$H$4:$J$489,3,FALSE),0)</f>
        <v>0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0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1</v>
      </c>
      <c r="AE368" s="6">
        <f t="shared" si="85"/>
        <v>0</v>
      </c>
      <c r="AF368" s="6">
        <f t="shared" si="86"/>
        <v>1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0</v>
      </c>
      <c r="Q370" s="6">
        <f>IFERROR(VLOOKUP($K370,Abr!$H$4:$J$489,3,FALSE),0)</f>
        <v>0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1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1</v>
      </c>
      <c r="AE370" s="6">
        <f t="shared" si="85"/>
        <v>0</v>
      </c>
      <c r="AF370" s="6">
        <f t="shared" si="86"/>
        <v>1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0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0</v>
      </c>
      <c r="Q409" s="6">
        <f>IFERROR(VLOOKUP($K409,Abr!$H$4:$J$489,3,FALSE),0)</f>
        <v>0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3</v>
      </c>
      <c r="R415" s="6">
        <f>IFERROR(VLOOKUP($K415,May!$H$4:$J$489,3,FALSE),0)</f>
        <v>0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3</v>
      </c>
      <c r="AB415" s="6">
        <f t="shared" si="89"/>
        <v>0</v>
      </c>
      <c r="AC415" s="6">
        <f t="shared" si="90"/>
        <v>0</v>
      </c>
      <c r="AD415" s="6">
        <f t="shared" si="91"/>
        <v>9</v>
      </c>
      <c r="AE415" s="6">
        <f t="shared" si="92"/>
        <v>0</v>
      </c>
      <c r="AF415" s="6">
        <f t="shared" si="93"/>
        <v>9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0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3</v>
      </c>
      <c r="AE422" s="6">
        <f t="shared" si="92"/>
        <v>0</v>
      </c>
      <c r="AF422" s="6">
        <f t="shared" si="93"/>
        <v>3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0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1</v>
      </c>
      <c r="R431" s="6">
        <f>IFERROR(VLOOKUP($K431,May!$H$4:$J$489,3,FALSE),0)</f>
        <v>0</v>
      </c>
      <c r="S431" s="6">
        <f>IFERROR(VLOOKUP($K431,Jun!$H$4:$J$489,3,FALSE),0)</f>
        <v>0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1</v>
      </c>
      <c r="AB431" s="6">
        <f t="shared" si="89"/>
        <v>0</v>
      </c>
      <c r="AC431" s="6">
        <f t="shared" si="90"/>
        <v>0</v>
      </c>
      <c r="AD431" s="6">
        <f t="shared" si="91"/>
        <v>7</v>
      </c>
      <c r="AE431" s="6">
        <f t="shared" si="92"/>
        <v>0</v>
      </c>
      <c r="AF431" s="6">
        <f t="shared" si="93"/>
        <v>7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0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1</v>
      </c>
      <c r="AE478" s="6">
        <f t="shared" si="99"/>
        <v>0</v>
      </c>
      <c r="AF478" s="6">
        <f t="shared" si="100"/>
        <v>1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0</v>
      </c>
      <c r="Q489" s="6">
        <f>IFERROR(VLOOKUP($K489,Abr!$H$4:$J$489,3,FALSE),0)</f>
        <v>0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2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2</v>
      </c>
      <c r="AE489" s="6">
        <f t="shared" si="99"/>
        <v>0</v>
      </c>
      <c r="AF489" s="6">
        <f t="shared" si="100"/>
        <v>2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0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0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1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1</v>
      </c>
      <c r="AE516" s="6">
        <f t="shared" si="106"/>
        <v>0</v>
      </c>
      <c r="AF516" s="6">
        <f t="shared" si="107"/>
        <v>1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1</v>
      </c>
      <c r="R517" s="6">
        <f>IFERROR(VLOOKUP($K517,May!$H$4:$J$489,3,FALSE),0)</f>
        <v>0</v>
      </c>
      <c r="S517" s="6">
        <f>IFERROR(VLOOKUP($K517,Jun!$H$4:$J$489,3,FALSE),0)</f>
        <v>0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3</v>
      </c>
      <c r="R518" s="6">
        <f>IFERROR(VLOOKUP($K518,May!$H$4:$J$489,3,FALSE),0)</f>
        <v>0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3</v>
      </c>
      <c r="AB518" s="6">
        <f t="shared" si="103"/>
        <v>0</v>
      </c>
      <c r="AC518" s="6">
        <f t="shared" si="104"/>
        <v>0</v>
      </c>
      <c r="AD518" s="6">
        <f t="shared" si="105"/>
        <v>7</v>
      </c>
      <c r="AE518" s="6">
        <f t="shared" si="106"/>
        <v>0</v>
      </c>
      <c r="AF518" s="6">
        <f t="shared" si="107"/>
        <v>7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0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0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1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1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1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1</v>
      </c>
      <c r="AB621" s="6">
        <f t="shared" si="110"/>
        <v>0</v>
      </c>
      <c r="AC621" s="6">
        <f t="shared" si="111"/>
        <v>0</v>
      </c>
      <c r="AD621" s="6">
        <f t="shared" si="112"/>
        <v>6</v>
      </c>
      <c r="AE621" s="6">
        <f t="shared" si="113"/>
        <v>0</v>
      </c>
      <c r="AF621" s="6">
        <f t="shared" si="114"/>
        <v>6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0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0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0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1</v>
      </c>
      <c r="AE660" s="6">
        <f t="shared" si="120"/>
        <v>0</v>
      </c>
      <c r="AF660" s="6">
        <f t="shared" si="121"/>
        <v>1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0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3</v>
      </c>
      <c r="AE675" s="6">
        <f t="shared" si="120"/>
        <v>0</v>
      </c>
      <c r="AF675" s="6">
        <f t="shared" si="121"/>
        <v>3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0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0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1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1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1</v>
      </c>
      <c r="AE732" s="6">
        <f t="shared" si="127"/>
        <v>0</v>
      </c>
      <c r="AF732" s="6">
        <f t="shared" si="128"/>
        <v>1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0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2</v>
      </c>
      <c r="AE733" s="6">
        <f t="shared" si="127"/>
        <v>0</v>
      </c>
      <c r="AF733" s="6">
        <f t="shared" si="128"/>
        <v>2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189</v>
      </c>
      <c r="R2" s="6">
        <f>IFERROR(VLOOKUP($K2,May!$H$4:$N$489,7,FALSE),0)</f>
        <v>24</v>
      </c>
      <c r="S2" s="6">
        <f>IFERROR(VLOOKUP($K2,Jun!$H$4:$N$489,7,FALSE),0)</f>
        <v>0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213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708</v>
      </c>
      <c r="AE2" s="6">
        <f t="shared" ref="AE2:AE65" si="5">SUM(T2:Y2)</f>
        <v>0</v>
      </c>
      <c r="AF2" s="6">
        <f t="shared" ref="AF2:AF65" si="6">SUM(N2:Y2)</f>
        <v>708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7.236746020154812E-2</v>
      </c>
      <c r="AO2" s="102">
        <f t="shared" ref="AO2:AY2" si="7">+AO3/$AJ$11</f>
        <v>7.2586534248576015E-2</v>
      </c>
      <c r="AP2" s="102">
        <f t="shared" si="7"/>
        <v>6.72557324375639E-2</v>
      </c>
      <c r="AQ2" s="102">
        <f t="shared" si="7"/>
        <v>5.7251350956623336E-2</v>
      </c>
      <c r="AR2" s="102">
        <f t="shared" si="7"/>
        <v>9.7122827515700311E-3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7.236746020154812E-2</v>
      </c>
      <c r="BI2" s="102">
        <f t="shared" ref="BI2:BS2" si="8">+BI3/$AJ$11</f>
        <v>7.2586534248576015E-2</v>
      </c>
      <c r="BJ2" s="102">
        <f t="shared" si="8"/>
        <v>6.72557324375639E-2</v>
      </c>
      <c r="BK2" s="102">
        <f t="shared" si="8"/>
        <v>5.7251350956623336E-2</v>
      </c>
      <c r="BL2" s="102">
        <f t="shared" si="8"/>
        <v>9.7122827515700311E-3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214</v>
      </c>
      <c r="P3" s="6">
        <f>IFERROR(VLOOKUP($K3,Mar!$H$4:$N$489,7,FALSE),0)</f>
        <v>237</v>
      </c>
      <c r="Q3" s="6">
        <f>IFERROR(VLOOKUP($K3,Abr!$H$4:$N$489,7,FALSE),0)</f>
        <v>201</v>
      </c>
      <c r="R3" s="6">
        <f>IFERROR(VLOOKUP($K3,May!$H$4:$N$489,7,FALSE),0)</f>
        <v>41</v>
      </c>
      <c r="S3" s="6">
        <f>IFERROR(VLOOKUP($K3,Jun!$H$4:$N$489,7,FALSE),0)</f>
        <v>0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673</v>
      </c>
      <c r="AA3" s="6">
        <f t="shared" si="1"/>
        <v>242</v>
      </c>
      <c r="AB3" s="6">
        <f t="shared" si="2"/>
        <v>0</v>
      </c>
      <c r="AC3" s="6">
        <f t="shared" si="3"/>
        <v>0</v>
      </c>
      <c r="AD3" s="6">
        <f t="shared" si="4"/>
        <v>915</v>
      </c>
      <c r="AE3" s="6">
        <f t="shared" si="5"/>
        <v>0</v>
      </c>
      <c r="AF3" s="6">
        <f t="shared" si="6"/>
        <v>915</v>
      </c>
      <c r="AH3" s="103">
        <f t="shared" ref="AH3:AH10" si="9">+SUMIFS($AF:$AF,$D:$D,AI3)</f>
        <v>732</v>
      </c>
      <c r="AI3" s="104" t="s">
        <v>16</v>
      </c>
      <c r="AJ3" s="103">
        <f t="shared" ref="AJ3:AJ10" si="10">+SUMIFS($M:$M,$D:$D,AI3)</f>
        <v>2730</v>
      </c>
      <c r="AK3" s="105">
        <f>+AH3/AJ3</f>
        <v>0.26813186813186812</v>
      </c>
      <c r="AN3" s="106">
        <f t="shared" ref="AN3:AY3" si="11">+SUM(N:N)</f>
        <v>991</v>
      </c>
      <c r="AO3" s="106">
        <f t="shared" si="11"/>
        <v>994</v>
      </c>
      <c r="AP3" s="106">
        <f t="shared" si="11"/>
        <v>921</v>
      </c>
      <c r="AQ3" s="106">
        <f t="shared" si="11"/>
        <v>784</v>
      </c>
      <c r="AR3" s="106">
        <f t="shared" si="11"/>
        <v>133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347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0.12828096118299445</v>
      </c>
      <c r="BH3" s="106">
        <f t="shared" ref="BH3:BS3" si="14">+SUM(N:N)</f>
        <v>991</v>
      </c>
      <c r="BI3" s="106">
        <f t="shared" si="14"/>
        <v>994</v>
      </c>
      <c r="BJ3" s="106">
        <f t="shared" si="14"/>
        <v>921</v>
      </c>
      <c r="BK3" s="106">
        <f t="shared" si="14"/>
        <v>784</v>
      </c>
      <c r="BL3" s="106">
        <f t="shared" si="14"/>
        <v>133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0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256</v>
      </c>
      <c r="AI4" s="104" t="s">
        <v>238</v>
      </c>
      <c r="AJ4" s="103">
        <f t="shared" si="10"/>
        <v>1130</v>
      </c>
      <c r="AK4" s="105">
        <f t="shared" ref="AK4:AK11" si="15">+AH4/AJ4</f>
        <v>0.22654867256637168</v>
      </c>
      <c r="BB4" s="103">
        <f t="shared" si="12"/>
        <v>256</v>
      </c>
      <c r="BC4" s="104" t="s">
        <v>238</v>
      </c>
      <c r="BD4" s="103">
        <f t="shared" si="13"/>
        <v>1155</v>
      </c>
      <c r="BE4" s="105">
        <f t="shared" ref="BE4:BE11" si="16">+IFERROR(BB4/BD4,0)</f>
        <v>0.22164502164502164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205</v>
      </c>
      <c r="AI5" s="104" t="s">
        <v>49</v>
      </c>
      <c r="AJ5" s="103">
        <f t="shared" si="10"/>
        <v>1286</v>
      </c>
      <c r="AK5" s="105">
        <f t="shared" si="15"/>
        <v>0.1594090202177294</v>
      </c>
      <c r="BB5" s="103">
        <f t="shared" si="12"/>
        <v>205</v>
      </c>
      <c r="BC5" s="104" t="s">
        <v>49</v>
      </c>
      <c r="BD5" s="103">
        <f t="shared" si="13"/>
        <v>1286</v>
      </c>
      <c r="BE5" s="105">
        <f t="shared" si="16"/>
        <v>0.1594090202177294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0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8</v>
      </c>
      <c r="AE6" s="6">
        <f t="shared" si="5"/>
        <v>0</v>
      </c>
      <c r="AF6" s="6">
        <f t="shared" si="6"/>
        <v>8</v>
      </c>
      <c r="AH6" s="103">
        <f t="shared" si="9"/>
        <v>2123</v>
      </c>
      <c r="AI6" s="104" t="s">
        <v>1</v>
      </c>
      <c r="AJ6" s="103">
        <f t="shared" si="10"/>
        <v>5559</v>
      </c>
      <c r="AK6" s="105">
        <f t="shared" si="15"/>
        <v>0.38190322000359778</v>
      </c>
      <c r="BB6" s="103">
        <f t="shared" si="12"/>
        <v>402</v>
      </c>
      <c r="BC6" s="104" t="s">
        <v>230</v>
      </c>
      <c r="BD6" s="103">
        <f t="shared" si="13"/>
        <v>4712</v>
      </c>
      <c r="BE6" s="105">
        <f t="shared" si="16"/>
        <v>8.5314091680814941E-2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6</v>
      </c>
      <c r="R7" s="6">
        <f>IFERROR(VLOOKUP($K7,May!$H$4:$N$489,7,FALSE),0)</f>
        <v>0</v>
      </c>
      <c r="S7" s="6">
        <f>IFERROR(VLOOKUP($K7,Jun!$H$4:$N$489,7,FALSE),0)</f>
        <v>0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6</v>
      </c>
      <c r="AB7" s="6">
        <f t="shared" si="2"/>
        <v>0</v>
      </c>
      <c r="AC7" s="6">
        <f t="shared" si="3"/>
        <v>0</v>
      </c>
      <c r="AD7" s="6">
        <f t="shared" si="4"/>
        <v>36</v>
      </c>
      <c r="AE7" s="6">
        <f t="shared" si="5"/>
        <v>0</v>
      </c>
      <c r="AF7" s="6">
        <f t="shared" si="6"/>
        <v>36</v>
      </c>
      <c r="AH7" s="103">
        <f t="shared" si="9"/>
        <v>15</v>
      </c>
      <c r="AI7" s="104" t="s">
        <v>147</v>
      </c>
      <c r="AJ7" s="103">
        <f t="shared" si="10"/>
        <v>149</v>
      </c>
      <c r="AK7" s="105">
        <f t="shared" si="15"/>
        <v>0.10067114093959731</v>
      </c>
      <c r="BB7" s="103">
        <f t="shared" si="12"/>
        <v>114</v>
      </c>
      <c r="BC7" s="104" t="s">
        <v>234</v>
      </c>
      <c r="BD7" s="103">
        <f t="shared" si="13"/>
        <v>1034</v>
      </c>
      <c r="BE7" s="105">
        <f t="shared" si="16"/>
        <v>0.1102514506769826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1</v>
      </c>
      <c r="R8" s="6">
        <f>IFERROR(VLOOKUP($K8,May!$H$4:$N$489,7,FALSE),0)</f>
        <v>0</v>
      </c>
      <c r="S8" s="6">
        <f>IFERROR(VLOOKUP($K8,Jun!$H$4:$N$489,7,FALSE),0)</f>
        <v>0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1</v>
      </c>
      <c r="AB8" s="6">
        <f t="shared" si="2"/>
        <v>0</v>
      </c>
      <c r="AC8" s="6">
        <f t="shared" si="3"/>
        <v>0</v>
      </c>
      <c r="AD8" s="6">
        <f t="shared" si="4"/>
        <v>6</v>
      </c>
      <c r="AE8" s="6">
        <f t="shared" si="5"/>
        <v>0</v>
      </c>
      <c r="AF8" s="6">
        <f t="shared" si="6"/>
        <v>6</v>
      </c>
      <c r="AH8" s="103">
        <f t="shared" si="9"/>
        <v>141</v>
      </c>
      <c r="AI8" s="104" t="s">
        <v>1184</v>
      </c>
      <c r="AJ8" s="103">
        <f t="shared" si="10"/>
        <v>876</v>
      </c>
      <c r="AK8" s="105">
        <f t="shared" si="15"/>
        <v>0.16095890410958905</v>
      </c>
      <c r="BB8" s="103">
        <f t="shared" si="12"/>
        <v>2121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182</v>
      </c>
      <c r="AI9" s="104" t="s">
        <v>11</v>
      </c>
      <c r="AJ9" s="103">
        <f t="shared" si="10"/>
        <v>934</v>
      </c>
      <c r="AK9" s="105">
        <f t="shared" si="15"/>
        <v>0.19486081370449679</v>
      </c>
      <c r="BB9" s="103">
        <f t="shared" si="12"/>
        <v>141</v>
      </c>
      <c r="BC9" s="104" t="s">
        <v>31</v>
      </c>
      <c r="BD9" s="103">
        <f t="shared" si="13"/>
        <v>876</v>
      </c>
      <c r="BE9" s="105">
        <f t="shared" si="16"/>
        <v>0.16095890410958905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169</v>
      </c>
      <c r="AI10" s="104" t="s">
        <v>43</v>
      </c>
      <c r="AJ10" s="103">
        <f t="shared" si="10"/>
        <v>1030</v>
      </c>
      <c r="AK10" s="105">
        <f t="shared" si="15"/>
        <v>0.16407766990291262</v>
      </c>
      <c r="BB10" s="103">
        <f t="shared" si="12"/>
        <v>181</v>
      </c>
      <c r="BC10" s="104" t="s">
        <v>11</v>
      </c>
      <c r="BD10" s="103">
        <f t="shared" si="13"/>
        <v>896</v>
      </c>
      <c r="BE10" s="105">
        <f t="shared" si="16"/>
        <v>0.20200892857142858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0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1</v>
      </c>
      <c r="AB11" s="6">
        <f t="shared" si="2"/>
        <v>0</v>
      </c>
      <c r="AC11" s="6">
        <f t="shared" si="3"/>
        <v>0</v>
      </c>
      <c r="AD11" s="6">
        <f t="shared" si="4"/>
        <v>9</v>
      </c>
      <c r="AE11" s="6">
        <f t="shared" si="5"/>
        <v>0</v>
      </c>
      <c r="AF11" s="6">
        <f t="shared" si="6"/>
        <v>9</v>
      </c>
      <c r="AH11" s="107">
        <f>+SUM(AH3:AH10)</f>
        <v>3823</v>
      </c>
      <c r="AI11" s="108" t="s">
        <v>1188</v>
      </c>
      <c r="AJ11" s="107">
        <f>+SUM(AJ3:AJ10)</f>
        <v>13694</v>
      </c>
      <c r="AK11" s="105">
        <f t="shared" si="15"/>
        <v>0.27917336059588138</v>
      </c>
      <c r="BB11" s="103">
        <f t="shared" si="12"/>
        <v>56</v>
      </c>
      <c r="BC11" s="104" t="s">
        <v>43</v>
      </c>
      <c r="BD11" s="103">
        <f t="shared" si="13"/>
        <v>1030</v>
      </c>
      <c r="BE11" s="105">
        <f t="shared" si="16"/>
        <v>5.4368932038834951E-2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3823</v>
      </c>
      <c r="BC12" s="108" t="s">
        <v>1188</v>
      </c>
      <c r="BD12" s="107">
        <f>+SUM(BD3:BD11)</f>
        <v>13694</v>
      </c>
      <c r="BE12" s="105">
        <f>+BB12/BD12</f>
        <v>0.27917336059588138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1</v>
      </c>
      <c r="AB15" s="6">
        <f t="shared" si="2"/>
        <v>0</v>
      </c>
      <c r="AC15" s="6">
        <f t="shared" si="3"/>
        <v>0</v>
      </c>
      <c r="AD15" s="6">
        <f t="shared" si="4"/>
        <v>5</v>
      </c>
      <c r="AE15" s="6">
        <f t="shared" si="5"/>
        <v>0</v>
      </c>
      <c r="AF15" s="6">
        <f t="shared" si="6"/>
        <v>5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24</v>
      </c>
      <c r="Q16" s="6">
        <f>IFERROR(VLOOKUP($K16,Abr!$H$4:$N$489,7,FALSE),0)</f>
        <v>22</v>
      </c>
      <c r="R16" s="6">
        <f>IFERROR(VLOOKUP($K16,May!$H$4:$N$489,7,FALSE),0)</f>
        <v>0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63</v>
      </c>
      <c r="AA16" s="6">
        <f t="shared" si="1"/>
        <v>22</v>
      </c>
      <c r="AB16" s="6">
        <f t="shared" si="2"/>
        <v>0</v>
      </c>
      <c r="AC16" s="6">
        <f t="shared" si="3"/>
        <v>0</v>
      </c>
      <c r="AD16" s="6">
        <f t="shared" si="4"/>
        <v>85</v>
      </c>
      <c r="AE16" s="6">
        <f t="shared" si="5"/>
        <v>0</v>
      </c>
      <c r="AF16" s="6">
        <f t="shared" si="6"/>
        <v>85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0</v>
      </c>
      <c r="S23" s="6">
        <f>IFERROR(VLOOKUP($K23,Jun!$H$4:$N$489,7,FALSE),0)</f>
        <v>0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</v>
      </c>
      <c r="AB23" s="6">
        <f t="shared" si="2"/>
        <v>0</v>
      </c>
      <c r="AC23" s="6">
        <f t="shared" si="3"/>
        <v>0</v>
      </c>
      <c r="AD23" s="6">
        <f t="shared" si="4"/>
        <v>11</v>
      </c>
      <c r="AE23" s="6">
        <f t="shared" si="5"/>
        <v>0</v>
      </c>
      <c r="AF23" s="6">
        <f t="shared" si="6"/>
        <v>11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6</v>
      </c>
      <c r="R24" s="6">
        <f>IFERROR(VLOOKUP($K24,May!$H$4:$N$489,7,FALSE),0)</f>
        <v>1</v>
      </c>
      <c r="S24" s="6">
        <f>IFERROR(VLOOKUP($K24,Jun!$H$4:$N$489,7,FALSE),0)</f>
        <v>0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7</v>
      </c>
      <c r="AB24" s="6">
        <f t="shared" si="2"/>
        <v>0</v>
      </c>
      <c r="AC24" s="6">
        <f t="shared" si="3"/>
        <v>0</v>
      </c>
      <c r="AD24" s="6">
        <f t="shared" si="4"/>
        <v>21</v>
      </c>
      <c r="AE24" s="6">
        <f t="shared" si="5"/>
        <v>0</v>
      </c>
      <c r="AF24" s="6">
        <f t="shared" si="6"/>
        <v>21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2</v>
      </c>
      <c r="S25" s="6">
        <f>IFERROR(VLOOKUP($K25,Jun!$H$4:$N$489,7,FALSE),0)</f>
        <v>0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16</v>
      </c>
      <c r="AB25" s="6">
        <f t="shared" si="2"/>
        <v>0</v>
      </c>
      <c r="AC25" s="6">
        <f t="shared" si="3"/>
        <v>0</v>
      </c>
      <c r="AD25" s="6">
        <f t="shared" si="4"/>
        <v>47</v>
      </c>
      <c r="AE25" s="6">
        <f t="shared" si="5"/>
        <v>0</v>
      </c>
      <c r="AF25" s="6">
        <f t="shared" si="6"/>
        <v>47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4</v>
      </c>
      <c r="Q26" s="6">
        <f>IFERROR(VLOOKUP($K26,Abr!$H$4:$N$489,7,FALSE),0)</f>
        <v>4</v>
      </c>
      <c r="R26" s="6">
        <f>IFERROR(VLOOKUP($K26,May!$H$4:$N$489,7,FALSE),0)</f>
        <v>0</v>
      </c>
      <c r="S26" s="6">
        <f>IFERROR(VLOOKUP($K26,Jun!$H$4:$N$489,7,FALSE),0)</f>
        <v>0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17</v>
      </c>
      <c r="AA26" s="6">
        <f t="shared" si="1"/>
        <v>4</v>
      </c>
      <c r="AB26" s="6">
        <f t="shared" si="2"/>
        <v>0</v>
      </c>
      <c r="AC26" s="6">
        <f t="shared" si="3"/>
        <v>0</v>
      </c>
      <c r="AD26" s="6">
        <f t="shared" si="4"/>
        <v>21</v>
      </c>
      <c r="AE26" s="6">
        <f t="shared" si="5"/>
        <v>0</v>
      </c>
      <c r="AF26" s="6">
        <f t="shared" si="6"/>
        <v>21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3.9560439560439559E-2</v>
      </c>
      <c r="AQ26" s="102">
        <f t="shared" si="17"/>
        <v>6.7765567765567761E-2</v>
      </c>
      <c r="AR26" s="102">
        <f t="shared" si="17"/>
        <v>1.5384615384615385E-2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2.5878003696857672E-2</v>
      </c>
      <c r="BK26" s="102">
        <f t="shared" si="18"/>
        <v>1.5896487985212569E-2</v>
      </c>
      <c r="BL26" s="102">
        <f t="shared" si="18"/>
        <v>4.8059149722735678E-3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2</v>
      </c>
      <c r="Q27" s="6">
        <f>IFERROR(VLOOKUP($K27,Abr!$H$4:$N$489,7,FALSE),0)</f>
        <v>6</v>
      </c>
      <c r="R27" s="6">
        <f>IFERROR(VLOOKUP($K27,May!$H$4:$N$489,7,FALSE),0)</f>
        <v>1</v>
      </c>
      <c r="S27" s="6">
        <f>IFERROR(VLOOKUP($K27,Jun!$H$4:$N$489,7,FALSE),0)</f>
        <v>0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20</v>
      </c>
      <c r="AA27" s="6">
        <f t="shared" si="1"/>
        <v>7</v>
      </c>
      <c r="AB27" s="6">
        <f t="shared" si="2"/>
        <v>0</v>
      </c>
      <c r="AC27" s="6">
        <f t="shared" si="3"/>
        <v>0</v>
      </c>
      <c r="AD27" s="6">
        <f t="shared" si="4"/>
        <v>27</v>
      </c>
      <c r="AE27" s="6">
        <f t="shared" si="5"/>
        <v>0</v>
      </c>
      <c r="AF27" s="6">
        <f t="shared" si="6"/>
        <v>27</v>
      </c>
      <c r="AH27" s="115">
        <f>+SUMIFS($AF:$AF,$D:$D,AI27)</f>
        <v>732</v>
      </c>
      <c r="AI27" s="116" t="s">
        <v>16</v>
      </c>
      <c r="AJ27" s="115">
        <f>+SUMIFS($M:$M,$D:$D,AI27)</f>
        <v>2730</v>
      </c>
      <c r="AK27" s="117">
        <f>+IFERROR(AH27/AJ27,0)</f>
        <v>0.26813186813186812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7.0796460176991149E-2</v>
      </c>
      <c r="AQ27" s="102">
        <f t="shared" si="19"/>
        <v>3.8938053097345132E-2</v>
      </c>
      <c r="AR27" s="102">
        <f t="shared" si="19"/>
        <v>4.4247787610619468E-3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347</v>
      </c>
      <c r="BC27" s="116" t="s">
        <v>16</v>
      </c>
      <c r="BD27" s="115">
        <f>+SUMIFS($M:$M,$H:$H,BC27)</f>
        <v>2705</v>
      </c>
      <c r="BE27" s="117">
        <f>+IFERROR(BB27/BD27,0)</f>
        <v>0.12828096118299445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6.9264069264069264E-2</v>
      </c>
      <c r="BK27" s="102">
        <f t="shared" si="20"/>
        <v>3.8095238095238099E-2</v>
      </c>
      <c r="BL27" s="102">
        <f t="shared" si="20"/>
        <v>4.329004329004329E-3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99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0.14537444933920704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2.6438569206842923E-2</v>
      </c>
      <c r="AQ28" s="102">
        <f t="shared" si="24"/>
        <v>7.7760497667185074E-3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76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0.12645590682196339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2.6438569206842923E-2</v>
      </c>
      <c r="BK28" s="102">
        <f t="shared" si="28"/>
        <v>7.7760497667185074E-3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2</v>
      </c>
      <c r="R29" s="6">
        <f>IFERROR(VLOOKUP($K29,May!$H$4:$N$489,7,FALSE),0)</f>
        <v>1</v>
      </c>
      <c r="S29" s="6">
        <f>IFERROR(VLOOKUP($K29,Jun!$H$4:$N$489,7,FALSE),0)</f>
        <v>0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3</v>
      </c>
      <c r="AB29" s="6">
        <f t="shared" si="2"/>
        <v>0</v>
      </c>
      <c r="AC29" s="6">
        <f t="shared" si="3"/>
        <v>0</v>
      </c>
      <c r="AD29" s="6">
        <f t="shared" si="4"/>
        <v>12</v>
      </c>
      <c r="AE29" s="6">
        <f t="shared" si="5"/>
        <v>0</v>
      </c>
      <c r="AF29" s="6">
        <f t="shared" si="6"/>
        <v>12</v>
      </c>
      <c r="AH29" s="118">
        <f t="shared" si="21"/>
        <v>35</v>
      </c>
      <c r="AI29" s="119" t="s">
        <v>76</v>
      </c>
      <c r="AJ29" s="120">
        <f t="shared" si="22"/>
        <v>129</v>
      </c>
      <c r="AK29" s="117">
        <f t="shared" si="23"/>
        <v>0.27131782945736432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9.1203453858607661E-2</v>
      </c>
      <c r="AP29" s="102">
        <f t="shared" si="29"/>
        <v>9.6600107933081492E-2</v>
      </c>
      <c r="AQ29" s="102">
        <f t="shared" si="29"/>
        <v>8.7785572944774237E-2</v>
      </c>
      <c r="AR29" s="102">
        <f t="shared" si="29"/>
        <v>1.3311746717035437E-2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35</v>
      </c>
      <c r="BC29" s="119" t="s">
        <v>76</v>
      </c>
      <c r="BD29" s="120">
        <f t="shared" si="26"/>
        <v>120</v>
      </c>
      <c r="BE29" s="117">
        <f t="shared" si="27"/>
        <v>0.29166666666666669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1.8251273344651951E-2</v>
      </c>
      <c r="BK29" s="102">
        <f t="shared" si="30"/>
        <v>1.7826825127334467E-2</v>
      </c>
      <c r="BL29" s="102">
        <f t="shared" si="30"/>
        <v>1.2733446519524619E-3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1</v>
      </c>
      <c r="R30" s="6">
        <f>IFERROR(VLOOKUP($K30,May!$H$4:$N$489,7,FALSE),0)</f>
        <v>0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1</v>
      </c>
      <c r="AB30" s="6">
        <f t="shared" si="2"/>
        <v>0</v>
      </c>
      <c r="AC30" s="6">
        <f t="shared" si="3"/>
        <v>0</v>
      </c>
      <c r="AD30" s="6">
        <f t="shared" si="4"/>
        <v>11</v>
      </c>
      <c r="AE30" s="6">
        <f t="shared" si="5"/>
        <v>0</v>
      </c>
      <c r="AF30" s="6">
        <f t="shared" si="6"/>
        <v>11</v>
      </c>
      <c r="AH30" s="118">
        <f t="shared" si="21"/>
        <v>55</v>
      </c>
      <c r="AI30" s="119" t="s">
        <v>77</v>
      </c>
      <c r="AJ30" s="120">
        <f t="shared" si="22"/>
        <v>217</v>
      </c>
      <c r="AK30" s="117">
        <f t="shared" si="23"/>
        <v>0.25345622119815669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2.6845637583892617E-2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55</v>
      </c>
      <c r="BC30" s="119" t="s">
        <v>77</v>
      </c>
      <c r="BD30" s="120">
        <f t="shared" si="26"/>
        <v>201</v>
      </c>
      <c r="BE30" s="117">
        <f t="shared" si="27"/>
        <v>0.27363184079601988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3.5783365570599614E-2</v>
      </c>
      <c r="BJ30" s="102">
        <f t="shared" si="32"/>
        <v>3.3849129593810444E-2</v>
      </c>
      <c r="BK30" s="102">
        <f t="shared" si="32"/>
        <v>1.3539651837524178E-2</v>
      </c>
      <c r="BL30" s="102">
        <f t="shared" si="32"/>
        <v>2.9013539651837525E-3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0</v>
      </c>
      <c r="S31" s="6">
        <f>IFERROR(VLOOKUP($K31,Jun!$H$4:$N$489,7,FALSE),0)</f>
        <v>0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1</v>
      </c>
      <c r="AB31" s="6">
        <f t="shared" si="2"/>
        <v>0</v>
      </c>
      <c r="AC31" s="6">
        <f t="shared" si="3"/>
        <v>0</v>
      </c>
      <c r="AD31" s="6">
        <f t="shared" si="4"/>
        <v>4</v>
      </c>
      <c r="AE31" s="6">
        <f t="shared" si="5"/>
        <v>0</v>
      </c>
      <c r="AF31" s="6">
        <f t="shared" si="6"/>
        <v>4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5.5936073059360727E-2</v>
      </c>
      <c r="AP31" s="102">
        <f t="shared" si="33"/>
        <v>6.2785388127853878E-2</v>
      </c>
      <c r="AQ31" s="102">
        <f t="shared" si="33"/>
        <v>1.2557077625570776E-2</v>
      </c>
      <c r="AR31" s="102">
        <f t="shared" si="33"/>
        <v>2.2831050228310501E-3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0</v>
      </c>
      <c r="S32" s="6">
        <f>IFERROR(VLOOKUP($K32,Jun!$H$4:$N$489,7,FALSE),0)</f>
        <v>0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7</v>
      </c>
      <c r="AB32" s="6">
        <f t="shared" si="2"/>
        <v>0</v>
      </c>
      <c r="AC32" s="6">
        <f t="shared" si="3"/>
        <v>0</v>
      </c>
      <c r="AD32" s="6">
        <f t="shared" si="4"/>
        <v>31</v>
      </c>
      <c r="AE32" s="6">
        <f t="shared" si="5"/>
        <v>0</v>
      </c>
      <c r="AF32" s="6">
        <f t="shared" si="6"/>
        <v>31</v>
      </c>
      <c r="AH32" s="118">
        <f t="shared" si="21"/>
        <v>26</v>
      </c>
      <c r="AI32" s="119" t="s">
        <v>210</v>
      </c>
      <c r="AJ32" s="120">
        <f t="shared" si="22"/>
        <v>121</v>
      </c>
      <c r="AK32" s="117">
        <f t="shared" si="23"/>
        <v>0.21487603305785125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4.8179871520342615E-2</v>
      </c>
      <c r="AQ32" s="102">
        <f t="shared" si="35"/>
        <v>2.9978586723768737E-2</v>
      </c>
      <c r="AR32" s="102">
        <f t="shared" si="35"/>
        <v>1.0706638115631691E-2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26</v>
      </c>
      <c r="BC32" s="119" t="s">
        <v>210</v>
      </c>
      <c r="BD32" s="120">
        <f t="shared" si="26"/>
        <v>121</v>
      </c>
      <c r="BE32" s="117">
        <f t="shared" si="27"/>
        <v>0.21487603305785125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5.5936073059360727E-2</v>
      </c>
      <c r="BJ32" s="102">
        <f t="shared" si="36"/>
        <v>6.2785388127853878E-2</v>
      </c>
      <c r="BK32" s="102">
        <f t="shared" si="36"/>
        <v>1.2557077625570776E-2</v>
      </c>
      <c r="BL32" s="102">
        <f t="shared" si="36"/>
        <v>2.2831050228310501E-3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2</v>
      </c>
      <c r="AB33" s="6">
        <f t="shared" si="2"/>
        <v>0</v>
      </c>
      <c r="AC33" s="6">
        <f t="shared" si="3"/>
        <v>0</v>
      </c>
      <c r="AD33" s="6">
        <f t="shared" si="4"/>
        <v>5</v>
      </c>
      <c r="AE33" s="6">
        <f t="shared" si="5"/>
        <v>0</v>
      </c>
      <c r="AF33" s="6">
        <f t="shared" si="6"/>
        <v>5</v>
      </c>
      <c r="AH33" s="118">
        <f t="shared" si="21"/>
        <v>517</v>
      </c>
      <c r="AI33" s="119" t="s">
        <v>4</v>
      </c>
      <c r="AJ33" s="120">
        <f t="shared" si="22"/>
        <v>1483</v>
      </c>
      <c r="AK33" s="117">
        <f t="shared" si="23"/>
        <v>0.34861766689143625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5.6310679611650483E-2</v>
      </c>
      <c r="AQ33" s="102">
        <f t="shared" si="37"/>
        <v>1.7475728155339806E-2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155</v>
      </c>
      <c r="BC33" s="119" t="s">
        <v>4</v>
      </c>
      <c r="BD33" s="120">
        <f t="shared" si="26"/>
        <v>1563</v>
      </c>
      <c r="BE33" s="117">
        <f t="shared" si="27"/>
        <v>9.9168266154830459E-2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5.0223214285714288E-2</v>
      </c>
      <c r="BK33" s="102">
        <f t="shared" si="38"/>
        <v>3.125E-2</v>
      </c>
      <c r="BL33" s="102">
        <f t="shared" si="38"/>
        <v>1.1160714285714286E-2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256</v>
      </c>
      <c r="AI34" s="122" t="s">
        <v>238</v>
      </c>
      <c r="AJ34" s="121">
        <f>+SUMIFS($M:$M,$D:$D,AI34)</f>
        <v>1130</v>
      </c>
      <c r="AK34" s="117">
        <f t="shared" si="23"/>
        <v>0.22654867256637168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108</v>
      </c>
      <c r="AQ34" s="124">
        <f t="shared" si="39"/>
        <v>185</v>
      </c>
      <c r="AR34" s="124">
        <f t="shared" si="39"/>
        <v>42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256</v>
      </c>
      <c r="BC34" s="122" t="s">
        <v>238</v>
      </c>
      <c r="BD34" s="115">
        <f>+SUMIFS($M:$M,$H:$H,BC34)</f>
        <v>1155</v>
      </c>
      <c r="BE34" s="117">
        <f t="shared" si="27"/>
        <v>0.22164502164502164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1.3592233009708738E-2</v>
      </c>
      <c r="BK34" s="102">
        <f t="shared" si="40"/>
        <v>1.7475728155339806E-2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0</v>
      </c>
      <c r="Q35" s="6">
        <f>IFERROR(VLOOKUP($K35,Abr!$H$4:$N$489,7,FALSE),0)</f>
        <v>1</v>
      </c>
      <c r="R35" s="6">
        <f>IFERROR(VLOOKUP($K35,May!$H$4:$N$489,7,FALSE),0)</f>
        <v>0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1</v>
      </c>
      <c r="AA35" s="6">
        <f t="shared" si="1"/>
        <v>1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80</v>
      </c>
      <c r="AQ35" s="124">
        <f t="shared" si="39"/>
        <v>44</v>
      </c>
      <c r="AR35" s="124">
        <f t="shared" si="39"/>
        <v>5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70</v>
      </c>
      <c r="BK35" s="124">
        <f t="shared" si="45"/>
        <v>43</v>
      </c>
      <c r="BL35" s="124">
        <f t="shared" si="45"/>
        <v>13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162</v>
      </c>
      <c r="AI36" s="119" t="s">
        <v>17</v>
      </c>
      <c r="AJ36" s="120">
        <f t="shared" si="42"/>
        <v>393</v>
      </c>
      <c r="AK36" s="117">
        <f t="shared" si="23"/>
        <v>0.41221374045801529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34</v>
      </c>
      <c r="AQ36" s="124">
        <f t="shared" si="39"/>
        <v>10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162</v>
      </c>
      <c r="BC36" s="119" t="s">
        <v>17</v>
      </c>
      <c r="BD36" s="120">
        <f t="shared" si="44"/>
        <v>431</v>
      </c>
      <c r="BE36" s="117">
        <f t="shared" si="27"/>
        <v>0.37587006960556846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80</v>
      </c>
      <c r="BK36" s="124">
        <f t="shared" si="45"/>
        <v>44</v>
      </c>
      <c r="BL36" s="124">
        <f t="shared" si="45"/>
        <v>5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21</v>
      </c>
      <c r="AI37" s="119" t="s">
        <v>37</v>
      </c>
      <c r="AJ37" s="120">
        <f t="shared" si="42"/>
        <v>129</v>
      </c>
      <c r="AK37" s="117">
        <f t="shared" si="23"/>
        <v>0.16279069767441862</v>
      </c>
      <c r="AM37" s="123" t="s">
        <v>1</v>
      </c>
      <c r="AN37" s="124">
        <f t="shared" si="39"/>
        <v>517</v>
      </c>
      <c r="AO37" s="124">
        <f t="shared" si="39"/>
        <v>507</v>
      </c>
      <c r="AP37" s="124">
        <f t="shared" si="39"/>
        <v>537</v>
      </c>
      <c r="AQ37" s="124">
        <f t="shared" si="39"/>
        <v>488</v>
      </c>
      <c r="AR37" s="124">
        <f t="shared" si="39"/>
        <v>74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21</v>
      </c>
      <c r="BC37" s="119" t="s">
        <v>37</v>
      </c>
      <c r="BD37" s="120">
        <f t="shared" si="44"/>
        <v>116</v>
      </c>
      <c r="BE37" s="117">
        <f t="shared" si="27"/>
        <v>0.18103448275862069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34</v>
      </c>
      <c r="BK37" s="124">
        <f t="shared" si="45"/>
        <v>10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50</v>
      </c>
      <c r="AI38" s="119" t="s">
        <v>78</v>
      </c>
      <c r="AJ38" s="120">
        <f t="shared" si="42"/>
        <v>215</v>
      </c>
      <c r="AK38" s="117">
        <f t="shared" si="23"/>
        <v>0.23255813953488372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4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50</v>
      </c>
      <c r="BC38" s="119" t="s">
        <v>78</v>
      </c>
      <c r="BD38" s="120">
        <f t="shared" si="44"/>
        <v>215</v>
      </c>
      <c r="BE38" s="117">
        <f t="shared" si="27"/>
        <v>0.23255813953488372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86</v>
      </c>
      <c r="BK38" s="124">
        <f t="shared" si="45"/>
        <v>84</v>
      </c>
      <c r="BL38" s="124">
        <f t="shared" si="45"/>
        <v>6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6</v>
      </c>
      <c r="AI39" s="119" t="s">
        <v>109</v>
      </c>
      <c r="AJ39" s="120">
        <f t="shared" si="42"/>
        <v>110</v>
      </c>
      <c r="AK39" s="117">
        <f t="shared" si="23"/>
        <v>5.4545454545454543E-2</v>
      </c>
      <c r="AM39" s="123" t="s">
        <v>1184</v>
      </c>
      <c r="AN39" s="124">
        <f t="shared" si="39"/>
        <v>24</v>
      </c>
      <c r="AO39" s="124">
        <f t="shared" si="39"/>
        <v>49</v>
      </c>
      <c r="AP39" s="124">
        <f t="shared" si="39"/>
        <v>55</v>
      </c>
      <c r="AQ39" s="124">
        <f t="shared" si="39"/>
        <v>11</v>
      </c>
      <c r="AR39" s="124">
        <f t="shared" si="39"/>
        <v>2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6</v>
      </c>
      <c r="BC39" s="119" t="s">
        <v>109</v>
      </c>
      <c r="BD39" s="120">
        <f t="shared" si="44"/>
        <v>110</v>
      </c>
      <c r="BE39" s="117">
        <f t="shared" si="27"/>
        <v>5.4545454545454543E-2</v>
      </c>
      <c r="BG39" s="125" t="s">
        <v>234</v>
      </c>
      <c r="BH39" s="124">
        <f t="shared" si="45"/>
        <v>25</v>
      </c>
      <c r="BI39" s="124">
        <f t="shared" si="45"/>
        <v>37</v>
      </c>
      <c r="BJ39" s="124">
        <f t="shared" si="45"/>
        <v>35</v>
      </c>
      <c r="BK39" s="124">
        <f t="shared" si="45"/>
        <v>14</v>
      </c>
      <c r="BL39" s="124">
        <f t="shared" si="45"/>
        <v>3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17</v>
      </c>
      <c r="AI40" s="119" t="s">
        <v>130</v>
      </c>
      <c r="AJ40" s="120">
        <f t="shared" si="42"/>
        <v>142</v>
      </c>
      <c r="AK40" s="117">
        <f t="shared" si="23"/>
        <v>0.11971830985915492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45</v>
      </c>
      <c r="AQ40" s="124">
        <f t="shared" si="39"/>
        <v>28</v>
      </c>
      <c r="AR40" s="124">
        <f t="shared" si="39"/>
        <v>10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17</v>
      </c>
      <c r="BC40" s="119" t="s">
        <v>130</v>
      </c>
      <c r="BD40" s="120">
        <f t="shared" si="44"/>
        <v>152</v>
      </c>
      <c r="BE40" s="117">
        <f t="shared" si="27"/>
        <v>0.1118421052631579</v>
      </c>
      <c r="BG40" s="125" t="s">
        <v>271</v>
      </c>
      <c r="BH40" s="124">
        <f t="shared" si="45"/>
        <v>457</v>
      </c>
      <c r="BI40" s="124">
        <f t="shared" si="45"/>
        <v>536</v>
      </c>
      <c r="BJ40" s="124">
        <f t="shared" si="45"/>
        <v>502</v>
      </c>
      <c r="BK40" s="124">
        <f t="shared" si="45"/>
        <v>532</v>
      </c>
      <c r="BL40" s="124">
        <f t="shared" si="45"/>
        <v>94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205</v>
      </c>
      <c r="AI41" s="122" t="s">
        <v>49</v>
      </c>
      <c r="AJ41" s="121">
        <f>+SUMIFS($M:$M,$D:$D,AI41)</f>
        <v>1286</v>
      </c>
      <c r="AK41" s="117">
        <f t="shared" si="23"/>
        <v>0.1594090202177294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58</v>
      </c>
      <c r="AQ41" s="124">
        <f t="shared" si="39"/>
        <v>18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205</v>
      </c>
      <c r="BC41" s="122" t="s">
        <v>49</v>
      </c>
      <c r="BD41" s="115">
        <f>+SUMIFS($M:$M,$H:$H,BC41)</f>
        <v>1286</v>
      </c>
      <c r="BE41" s="117">
        <f t="shared" si="27"/>
        <v>0.1594090202177294</v>
      </c>
      <c r="BG41" s="125" t="s">
        <v>31</v>
      </c>
      <c r="BH41" s="124">
        <f t="shared" si="45"/>
        <v>24</v>
      </c>
      <c r="BI41" s="124">
        <f t="shared" si="45"/>
        <v>49</v>
      </c>
      <c r="BJ41" s="124">
        <f t="shared" si="45"/>
        <v>55</v>
      </c>
      <c r="BK41" s="124">
        <f t="shared" si="45"/>
        <v>11</v>
      </c>
      <c r="BL41" s="124">
        <f t="shared" si="45"/>
        <v>2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87</v>
      </c>
      <c r="AI42" s="119" t="s">
        <v>118</v>
      </c>
      <c r="AJ42" s="120">
        <f>+SUMIFS($M:$M,$E:$E,AI42)</f>
        <v>656</v>
      </c>
      <c r="AK42" s="117">
        <f t="shared" si="23"/>
        <v>0.1326219512195122</v>
      </c>
      <c r="BB42" s="120">
        <f>+SUMIFS($AF:$AF,$I:$I,BC42)</f>
        <v>25</v>
      </c>
      <c r="BC42" s="119" t="s">
        <v>51</v>
      </c>
      <c r="BD42" s="120">
        <f>+SUMIFS($M:$M,$I:$I,BC42)</f>
        <v>126</v>
      </c>
      <c r="BE42" s="117">
        <f t="shared" si="27"/>
        <v>0.1984126984126984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45</v>
      </c>
      <c r="BK42" s="124">
        <f t="shared" si="45"/>
        <v>28</v>
      </c>
      <c r="BL42" s="124">
        <f t="shared" si="45"/>
        <v>10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26</v>
      </c>
      <c r="AI43" s="119" t="s">
        <v>123</v>
      </c>
      <c r="AJ43" s="120">
        <f>+SUMIFS($M:$M,$E:$E,AI43)</f>
        <v>92</v>
      </c>
      <c r="AK43" s="117">
        <f t="shared" si="23"/>
        <v>0.28260869565217389</v>
      </c>
      <c r="BB43" s="120">
        <f>+SUMIFS($AF:$AF,$I:$I,BC43)</f>
        <v>33</v>
      </c>
      <c r="BC43" s="119" t="s">
        <v>88</v>
      </c>
      <c r="BD43" s="120">
        <f>+SUMIFS($M:$M,$I:$I,BC43)</f>
        <v>230</v>
      </c>
      <c r="BE43" s="117">
        <f t="shared" si="27"/>
        <v>0.14347826086956522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14</v>
      </c>
      <c r="BK43" s="124">
        <f t="shared" si="45"/>
        <v>18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25</v>
      </c>
      <c r="AI44" s="119" t="s">
        <v>50</v>
      </c>
      <c r="AJ44" s="120">
        <f>+SUMIFS($M:$M,$E:$E,AI44)</f>
        <v>122</v>
      </c>
      <c r="AK44" s="117">
        <f t="shared" si="23"/>
        <v>0.20491803278688525</v>
      </c>
      <c r="BB44" s="120">
        <f>+SUMIFS($AF:$AF,$I:$I,BC44)</f>
        <v>113</v>
      </c>
      <c r="BC44" s="119" t="s">
        <v>118</v>
      </c>
      <c r="BD44" s="120">
        <f>+SUMIFS($M:$M,$I:$I,BC44)</f>
        <v>742</v>
      </c>
      <c r="BE44" s="117">
        <f t="shared" si="27"/>
        <v>0.15229110512129379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34</v>
      </c>
      <c r="AI45" s="119" t="s">
        <v>211</v>
      </c>
      <c r="AJ45" s="120">
        <f>+SUMIFS($M:$M,$E:$E,AI45)</f>
        <v>188</v>
      </c>
      <c r="AK45" s="117">
        <f t="shared" si="23"/>
        <v>0.18085106382978725</v>
      </c>
      <c r="BB45" s="120">
        <f>+SUMIFS($AF:$AF,$I:$I,BC45)</f>
        <v>34</v>
      </c>
      <c r="BC45" s="119" t="s">
        <v>237</v>
      </c>
      <c r="BD45" s="120">
        <f>+SUMIFS($M:$M,$I:$I,BC45)</f>
        <v>188</v>
      </c>
      <c r="BE45" s="117">
        <f t="shared" si="27"/>
        <v>0.18085106382978725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33</v>
      </c>
      <c r="AI46" s="119" t="s">
        <v>87</v>
      </c>
      <c r="AJ46" s="120">
        <f>+SUMIFS($M:$M,$E:$E,AI46)</f>
        <v>228</v>
      </c>
      <c r="AK46" s="117">
        <f t="shared" si="23"/>
        <v>0.14473684210526316</v>
      </c>
      <c r="BA46" s="114" t="s">
        <v>238</v>
      </c>
      <c r="BB46" s="115">
        <f>+SUMIFS($AF:$AF,$H:$H,BC46)</f>
        <v>402</v>
      </c>
      <c r="BC46" s="122" t="s">
        <v>230</v>
      </c>
      <c r="BD46" s="115">
        <f>+SUMIFS($M:$M,$H:$H,BC46)</f>
        <v>4712</v>
      </c>
      <c r="BE46" s="117">
        <f t="shared" si="27"/>
        <v>8.5314091680814941E-2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1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2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2</v>
      </c>
      <c r="AE47" s="6">
        <f t="shared" si="5"/>
        <v>0</v>
      </c>
      <c r="AF47" s="6">
        <f t="shared" si="6"/>
        <v>2</v>
      </c>
      <c r="AH47" s="121">
        <f>+SUMIFS($AF:$AF,$D:$D,AI47)</f>
        <v>141</v>
      </c>
      <c r="AI47" s="122" t="s">
        <v>1184</v>
      </c>
      <c r="AJ47" s="121">
        <f>+SUMIFS($M:$M,$D:$D,AI47)</f>
        <v>876</v>
      </c>
      <c r="AK47" s="117">
        <f t="shared" si="23"/>
        <v>0.16095890410958905</v>
      </c>
      <c r="BB47" s="120">
        <f>+SUMIFS($AF:$AF,$I:$I,BC47)</f>
        <v>41</v>
      </c>
      <c r="BC47" s="119" t="s">
        <v>18</v>
      </c>
      <c r="BD47" s="120">
        <f>+SUMIFS($M:$M,$I:$I,BC47)</f>
        <v>965</v>
      </c>
      <c r="BE47" s="117">
        <f t="shared" si="27"/>
        <v>4.2487046632124353E-2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0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38</v>
      </c>
      <c r="AI48" s="119" t="s">
        <v>133</v>
      </c>
      <c r="AJ48" s="120">
        <f>+SUMIFS($M:$M,$E:$E,AI48)</f>
        <v>201</v>
      </c>
      <c r="AK48" s="117">
        <f t="shared" si="23"/>
        <v>0.1890547263681592</v>
      </c>
      <c r="BB48" s="120">
        <f>+SUMIFS($AF:$AF,$I:$I,BC48)</f>
        <v>75</v>
      </c>
      <c r="BC48" s="119" t="s">
        <v>56</v>
      </c>
      <c r="BD48" s="120">
        <f>+SUMIFS($M:$M,$I:$I,BC48)</f>
        <v>588</v>
      </c>
      <c r="BE48" s="117">
        <f t="shared" si="27"/>
        <v>0.12755102040816327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55</v>
      </c>
      <c r="AI49" s="119" t="s">
        <v>31</v>
      </c>
      <c r="AJ49" s="120">
        <f>+SUMIFS($M:$M,$E:$E,AI49)</f>
        <v>337</v>
      </c>
      <c r="AK49" s="117">
        <f t="shared" si="23"/>
        <v>0.16320474777448071</v>
      </c>
      <c r="BB49" s="120">
        <f>+SUMIFS($AF:$AF,$I:$I,BC49)</f>
        <v>197</v>
      </c>
      <c r="BC49" s="119" t="s">
        <v>61</v>
      </c>
      <c r="BD49" s="120">
        <f>+SUMIFS($M:$M,$I:$I,BC49)</f>
        <v>1866</v>
      </c>
      <c r="BE49" s="117">
        <f t="shared" si="27"/>
        <v>0.10557341907824223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0</v>
      </c>
      <c r="Q50" s="6">
        <f>IFERROR(VLOOKUP($K50,Abr!$H$4:$N$489,7,FALSE),0)</f>
        <v>1</v>
      </c>
      <c r="R50" s="6">
        <f>IFERROR(VLOOKUP($K50,May!$H$4:$N$489,7,FALSE),0)</f>
        <v>0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1</v>
      </c>
      <c r="AA50" s="6">
        <f t="shared" si="1"/>
        <v>1</v>
      </c>
      <c r="AB50" s="6">
        <f t="shared" si="2"/>
        <v>0</v>
      </c>
      <c r="AC50" s="6">
        <f t="shared" si="3"/>
        <v>0</v>
      </c>
      <c r="AD50" s="6">
        <f t="shared" si="4"/>
        <v>2</v>
      </c>
      <c r="AE50" s="6">
        <f t="shared" si="5"/>
        <v>0</v>
      </c>
      <c r="AF50" s="6">
        <f t="shared" si="6"/>
        <v>2</v>
      </c>
      <c r="AH50" s="118">
        <f>+SUMIFS($AF:$AF,$E:$E,AI50)</f>
        <v>22</v>
      </c>
      <c r="AI50" s="119" t="s">
        <v>182</v>
      </c>
      <c r="AJ50" s="120">
        <f>+SUMIFS($M:$M,$E:$E,AI50)</f>
        <v>200</v>
      </c>
      <c r="AK50" s="117">
        <f t="shared" si="23"/>
        <v>0.11</v>
      </c>
      <c r="BB50" s="120">
        <f>+SUMIFS($AF:$AF,$I:$I,BC50)</f>
        <v>89</v>
      </c>
      <c r="BC50" s="119" t="s">
        <v>3</v>
      </c>
      <c r="BD50" s="120">
        <f>+SUMIFS($M:$M,$I:$I,BC50)</f>
        <v>1293</v>
      </c>
      <c r="BE50" s="117">
        <f t="shared" si="27"/>
        <v>6.8832173240525915E-2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26</v>
      </c>
      <c r="AI51" s="119" t="s">
        <v>73</v>
      </c>
      <c r="AJ51" s="120">
        <f>+SUMIFS($M:$M,$E:$E,AI51)</f>
        <v>138</v>
      </c>
      <c r="AK51" s="117">
        <f t="shared" si="23"/>
        <v>0.18840579710144928</v>
      </c>
      <c r="BB51" s="115">
        <f>+SUMIFS($AF:$AF,$H:$H,BC51)</f>
        <v>114</v>
      </c>
      <c r="BC51" s="122" t="s">
        <v>234</v>
      </c>
      <c r="BD51" s="115">
        <f>+SUMIFS($M:$M,$H:$H,BC51)</f>
        <v>1034</v>
      </c>
      <c r="BE51" s="117">
        <f t="shared" si="27"/>
        <v>0.1102514506769826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2123</v>
      </c>
      <c r="AI52" s="122" t="s">
        <v>1</v>
      </c>
      <c r="AJ52" s="121">
        <f>+SUMIFS($M:$M,$D:$D,AI52)</f>
        <v>5559</v>
      </c>
      <c r="AK52" s="117">
        <f t="shared" si="23"/>
        <v>0.38190322000359778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0</v>
      </c>
      <c r="S53" s="6">
        <f>IFERROR(VLOOKUP($K53,Jun!$H$4:$N$489,7,FALSE),0)</f>
        <v>0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20</v>
      </c>
      <c r="AE53" s="6">
        <f t="shared" si="5"/>
        <v>0</v>
      </c>
      <c r="AF53" s="6">
        <f t="shared" si="6"/>
        <v>20</v>
      </c>
      <c r="AH53" s="118">
        <f t="shared" ref="AH53:AH64" si="46">+SUMIFS($AF:$AF,$E:$E,AI53)</f>
        <v>12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0.375</v>
      </c>
      <c r="BB53" s="120">
        <f>+SUMIFS($AF:$AF,$I:$I,BC53)</f>
        <v>69</v>
      </c>
      <c r="BC53" s="119" t="s">
        <v>93</v>
      </c>
      <c r="BD53" s="120">
        <f>+SUMIFS($M:$M,$I:$I,BC53)</f>
        <v>313</v>
      </c>
      <c r="BE53" s="117">
        <f t="shared" si="27"/>
        <v>0.22044728434504793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41</v>
      </c>
      <c r="AI54" s="119" t="s">
        <v>18</v>
      </c>
      <c r="AJ54" s="120">
        <f t="shared" si="47"/>
        <v>925</v>
      </c>
      <c r="AK54" s="117">
        <f t="shared" si="23"/>
        <v>4.4324324324324323E-2</v>
      </c>
      <c r="BA54" s="114" t="s">
        <v>49</v>
      </c>
      <c r="BB54" s="120">
        <f>+SUMIFS($AF:$AF,$I:$I,BC54)</f>
        <v>15</v>
      </c>
      <c r="BC54" s="119" t="s">
        <v>147</v>
      </c>
      <c r="BD54" s="120">
        <f>+SUMIFS($M:$M,$I:$I,BC54)</f>
        <v>151</v>
      </c>
      <c r="BE54" s="117">
        <f t="shared" si="27"/>
        <v>9.9337748344370855E-2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29</v>
      </c>
      <c r="BC55" s="119" t="s">
        <v>188</v>
      </c>
      <c r="BD55" s="120">
        <f>+SUMIFS($M:$M,$I:$I,BC55)</f>
        <v>351</v>
      </c>
      <c r="BE55" s="117">
        <f t="shared" si="27"/>
        <v>8.2621082621082614E-2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0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20</v>
      </c>
      <c r="AI56" s="119" t="s">
        <v>92</v>
      </c>
      <c r="AJ56" s="120">
        <f t="shared" si="47"/>
        <v>78</v>
      </c>
      <c r="AK56" s="117">
        <f t="shared" si="23"/>
        <v>0.25641025641025639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775</v>
      </c>
      <c r="AI57" s="119" t="s">
        <v>2</v>
      </c>
      <c r="AJ57" s="120">
        <f t="shared" si="47"/>
        <v>1215</v>
      </c>
      <c r="AK57" s="117">
        <f t="shared" si="23"/>
        <v>0.63786008230452673</v>
      </c>
      <c r="BB57" s="115">
        <f>+SUMIFS($AF:$AF,$H:$H,BC57)</f>
        <v>2121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</v>
      </c>
      <c r="AI58" s="119" t="s">
        <v>98</v>
      </c>
      <c r="AJ58" s="120">
        <f t="shared" si="47"/>
        <v>80</v>
      </c>
      <c r="AK58" s="117">
        <f t="shared" si="23"/>
        <v>3.7499999999999999E-2</v>
      </c>
      <c r="BB58" s="120">
        <f>+SUMIFS($AF:$AF,$I:$I,BC58)</f>
        <v>2121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0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46</v>
      </c>
      <c r="AI59" s="119" t="s">
        <v>93</v>
      </c>
      <c r="AJ59" s="120">
        <f t="shared" si="47"/>
        <v>155</v>
      </c>
      <c r="AK59" s="117">
        <f t="shared" si="23"/>
        <v>0.29677419354838708</v>
      </c>
      <c r="BB59" s="115">
        <f>+SUMIFS($AF:$AF,$H:$H,BC59)</f>
        <v>141</v>
      </c>
      <c r="BC59" s="122" t="s">
        <v>31</v>
      </c>
      <c r="BD59" s="115">
        <f>+SUMIFS($M:$M,$H:$H,BC59)</f>
        <v>876</v>
      </c>
      <c r="BE59" s="117">
        <f t="shared" si="27"/>
        <v>0.16095890410958905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29</v>
      </c>
      <c r="AI60" s="119" t="s">
        <v>187</v>
      </c>
      <c r="AJ60" s="120">
        <f t="shared" si="47"/>
        <v>214</v>
      </c>
      <c r="AK60" s="117">
        <f t="shared" si="23"/>
        <v>0.13551401869158877</v>
      </c>
      <c r="BB60" s="120">
        <f>+SUMIFS($AF:$AF,$I:$I,BC60)</f>
        <v>52</v>
      </c>
      <c r="BC60" s="119" t="s">
        <v>32</v>
      </c>
      <c r="BD60" s="120">
        <f>+SUMIFS($M:$M,$I:$I,BC60)</f>
        <v>290</v>
      </c>
      <c r="BE60" s="117">
        <f t="shared" si="27"/>
        <v>0.1793103448275862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1000</v>
      </c>
      <c r="AI61" s="119" t="s">
        <v>3</v>
      </c>
      <c r="AJ61" s="120">
        <f t="shared" si="47"/>
        <v>669</v>
      </c>
      <c r="AK61" s="117">
        <f t="shared" si="23"/>
        <v>1.4947683109118086</v>
      </c>
      <c r="BB61" s="120">
        <f>+SUMIFS($AF:$AF,$I:$I,BC61)</f>
        <v>29</v>
      </c>
      <c r="BC61" s="119" t="s">
        <v>71</v>
      </c>
      <c r="BD61" s="120">
        <f>+SUMIFS($M:$M,$I:$I,BC61)</f>
        <v>185</v>
      </c>
      <c r="BE61" s="117">
        <f t="shared" si="27"/>
        <v>0.15675675675675677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15</v>
      </c>
      <c r="AI62" s="119" t="s">
        <v>147</v>
      </c>
      <c r="AJ62" s="120">
        <f t="shared" si="47"/>
        <v>67</v>
      </c>
      <c r="AK62" s="117">
        <f t="shared" si="23"/>
        <v>0.22388059701492538</v>
      </c>
      <c r="BA62" s="114" t="s">
        <v>1</v>
      </c>
      <c r="BB62" s="120">
        <f>+SUMIFS($AF:$AF,$I:$I,BC62)</f>
        <v>38</v>
      </c>
      <c r="BC62" s="119" t="s">
        <v>134</v>
      </c>
      <c r="BD62" s="120">
        <f>+SUMIFS($M:$M,$I:$I,BC62)</f>
        <v>201</v>
      </c>
      <c r="BE62" s="117">
        <f t="shared" si="27"/>
        <v>0.1890547263681592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11</v>
      </c>
      <c r="R63" s="6">
        <f>IFERROR(VLOOKUP($K63,May!$H$4:$N$489,7,FALSE),0)</f>
        <v>2</v>
      </c>
      <c r="S63" s="6">
        <f>IFERROR(VLOOKUP($K63,Jun!$H$4:$N$489,7,FALSE),0)</f>
        <v>0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13</v>
      </c>
      <c r="AB63" s="6">
        <f t="shared" si="2"/>
        <v>0</v>
      </c>
      <c r="AC63" s="6">
        <f t="shared" si="3"/>
        <v>0</v>
      </c>
      <c r="AD63" s="6">
        <f t="shared" si="4"/>
        <v>44</v>
      </c>
      <c r="AE63" s="6">
        <f t="shared" si="5"/>
        <v>0</v>
      </c>
      <c r="AF63" s="6">
        <f t="shared" si="6"/>
        <v>44</v>
      </c>
      <c r="AH63" s="118">
        <f t="shared" si="46"/>
        <v>197</v>
      </c>
      <c r="AI63" s="119" t="s">
        <v>60</v>
      </c>
      <c r="AJ63" s="120">
        <f t="shared" si="47"/>
        <v>1866</v>
      </c>
      <c r="AK63" s="117">
        <f t="shared" si="23"/>
        <v>0.10557341907824223</v>
      </c>
      <c r="BB63" s="120">
        <f>+SUMIFS($AF:$AF,$I:$I,BC63)</f>
        <v>22</v>
      </c>
      <c r="BC63" s="119" t="s">
        <v>182</v>
      </c>
      <c r="BD63" s="120">
        <f>+SUMIFS($M:$M,$I:$I,BC63)</f>
        <v>200</v>
      </c>
      <c r="BE63" s="117">
        <f t="shared" si="27"/>
        <v>0.11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181</v>
      </c>
      <c r="BC64" s="122" t="s">
        <v>11</v>
      </c>
      <c r="BD64" s="115">
        <f>+SUMIFS($M:$M,$H:$H,BC64)</f>
        <v>896</v>
      </c>
      <c r="BE64" s="117">
        <f t="shared" si="27"/>
        <v>0.20200892857142858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0</v>
      </c>
      <c r="R65" s="6">
        <f>IFERROR(VLOOKUP($K65,May!$H$4:$N$489,7,FALSE),0)</f>
        <v>1</v>
      </c>
      <c r="S65" s="6">
        <f>IFERROR(VLOOKUP($K65,Jun!$H$4:$N$489,7,FALSE),0)</f>
        <v>0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29</v>
      </c>
      <c r="AE65" s="6">
        <f t="shared" si="5"/>
        <v>0</v>
      </c>
      <c r="AF65" s="6">
        <f t="shared" si="6"/>
        <v>29</v>
      </c>
      <c r="AH65" s="121">
        <f>+SUMIFS($AF:$AF,$D:$D,AI65)</f>
        <v>15</v>
      </c>
      <c r="AI65" s="122" t="s">
        <v>147</v>
      </c>
      <c r="AJ65" s="121">
        <f>+SUMIFS($M:$M,$D:$D,AI65)</f>
        <v>149</v>
      </c>
      <c r="AK65" s="117">
        <f t="shared" si="23"/>
        <v>0.10067114093959731</v>
      </c>
      <c r="BB65" s="120">
        <f>+SUMIFS($AF:$AF,$I:$I,BC65)</f>
        <v>51</v>
      </c>
      <c r="BC65" s="119" t="s">
        <v>25</v>
      </c>
      <c r="BD65" s="120">
        <f>+SUMIFS($M:$M,$I:$I,BC65)</f>
        <v>197</v>
      </c>
      <c r="BE65" s="117">
        <f t="shared" si="27"/>
        <v>0.25888324873096447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15</v>
      </c>
      <c r="AI66" s="119" t="s">
        <v>147</v>
      </c>
      <c r="AJ66" s="120">
        <f>+SUMIFS($M:$M,$E:$E,AI66)</f>
        <v>67</v>
      </c>
      <c r="AK66" s="117">
        <f t="shared" si="23"/>
        <v>0.22388059701492538</v>
      </c>
      <c r="BB66" s="120">
        <f>+SUMIFS($AF:$AF,$I:$I,BC66)</f>
        <v>126</v>
      </c>
      <c r="BC66" s="119" t="s">
        <v>11</v>
      </c>
      <c r="BD66" s="120">
        <f>+SUMIFS($M:$M,$I:$I,BC66)</f>
        <v>612</v>
      </c>
      <c r="BE66" s="117">
        <f t="shared" si="27"/>
        <v>0.20588235294117646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56</v>
      </c>
      <c r="BC68" s="122" t="s">
        <v>43</v>
      </c>
      <c r="BD68" s="115">
        <f>+SUMIFS($M:$M,$H:$H,BC68)</f>
        <v>1030</v>
      </c>
      <c r="BE68" s="117">
        <f t="shared" si="27"/>
        <v>5.4368932038834951E-2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52</v>
      </c>
      <c r="BC69" s="119" t="s">
        <v>44</v>
      </c>
      <c r="BD69" s="120">
        <f>+SUMIFS($M:$M,$I:$I,BC69)</f>
        <v>715</v>
      </c>
      <c r="BE69" s="117">
        <f t="shared" si="27"/>
        <v>7.2727272727272724E-2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182</v>
      </c>
      <c r="AI70" s="122" t="s">
        <v>11</v>
      </c>
      <c r="AJ70" s="121">
        <f>+SUMIFS($M:$M,$D:$D,AI70)</f>
        <v>934</v>
      </c>
      <c r="AK70" s="117">
        <f t="shared" si="23"/>
        <v>0.19486081370449679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</v>
      </c>
      <c r="BC71" s="119" t="s">
        <v>196</v>
      </c>
      <c r="BD71" s="120">
        <f>+SUMIFS($M:$M,$I:$I,BC71)</f>
        <v>220</v>
      </c>
      <c r="BE71" s="117">
        <f t="shared" si="27"/>
        <v>1.8181818181818181E-2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3823</v>
      </c>
      <c r="BC72" s="126" t="s">
        <v>1188</v>
      </c>
      <c r="BD72" s="107">
        <f>+SUM(BD68,BD64,BD59,BD57,BD51,BD46,BD41,BD34,BD27)</f>
        <v>13694</v>
      </c>
      <c r="BE72" s="117">
        <f t="shared" si="27"/>
        <v>0.27917336059588138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12</v>
      </c>
      <c r="AI74" s="119" t="s">
        <v>161</v>
      </c>
      <c r="AJ74" s="120">
        <f t="shared" si="56"/>
        <v>55</v>
      </c>
      <c r="AK74" s="117">
        <f t="shared" si="23"/>
        <v>0.21818181818181817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6</v>
      </c>
      <c r="P75" s="6">
        <f>IFERROR(VLOOKUP($K75,Mar!$H$4:$N$489,7,FALSE),0)</f>
        <v>4</v>
      </c>
      <c r="Q75" s="6">
        <f>IFERROR(VLOOKUP($K75,Abr!$H$4:$N$489,7,FALSE),0)</f>
        <v>0</v>
      </c>
      <c r="R75" s="6">
        <f>IFERROR(VLOOKUP($K75,May!$H$4:$N$489,7,FALSE),0)</f>
        <v>0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15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15</v>
      </c>
      <c r="AE75" s="6">
        <f t="shared" si="53"/>
        <v>0</v>
      </c>
      <c r="AF75" s="6">
        <f t="shared" si="54"/>
        <v>15</v>
      </c>
      <c r="AH75" s="118">
        <f t="shared" si="55"/>
        <v>10</v>
      </c>
      <c r="AI75" s="119" t="s">
        <v>24</v>
      </c>
      <c r="AJ75" s="120">
        <f t="shared" si="56"/>
        <v>94</v>
      </c>
      <c r="AK75" s="117">
        <f t="shared" si="23"/>
        <v>0.10638297872340426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42</v>
      </c>
      <c r="AI76" s="119" t="s">
        <v>29</v>
      </c>
      <c r="AJ76" s="120">
        <f t="shared" si="56"/>
        <v>143</v>
      </c>
      <c r="AK76" s="117">
        <f t="shared" si="23"/>
        <v>0.2937062937062937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112</v>
      </c>
      <c r="AI77" s="119" t="s">
        <v>11</v>
      </c>
      <c r="AJ77" s="120">
        <f t="shared" si="56"/>
        <v>451</v>
      </c>
      <c r="AK77" s="117">
        <f t="shared" si="23"/>
        <v>0.24833702882483372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169</v>
      </c>
      <c r="AI82" s="122" t="s">
        <v>43</v>
      </c>
      <c r="AJ82" s="121">
        <f>+SUMIFS($M:$M,$D:$D,AI82)</f>
        <v>1030</v>
      </c>
      <c r="AK82" s="117">
        <f t="shared" si="23"/>
        <v>0.16407766990291262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0.24406047516198703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</v>
      </c>
      <c r="AI87" s="119" t="s">
        <v>196</v>
      </c>
      <c r="AJ87" s="120">
        <f t="shared" si="58"/>
        <v>220</v>
      </c>
      <c r="AK87" s="117">
        <f t="shared" si="23"/>
        <v>1.8181818181818181E-2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52</v>
      </c>
      <c r="AI88" s="119" t="s">
        <v>48</v>
      </c>
      <c r="AJ88" s="120">
        <f t="shared" si="58"/>
        <v>154</v>
      </c>
      <c r="AK88" s="117">
        <f t="shared" si="23"/>
        <v>0.33766233766233766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8</v>
      </c>
      <c r="R89" s="6">
        <f>IFERROR(VLOOKUP($K89,May!$H$4:$N$489,7,FALSE),0)</f>
        <v>0</v>
      </c>
      <c r="S89" s="6">
        <f>IFERROR(VLOOKUP($K89,Jun!$H$4:$N$489,7,FALSE),0)</f>
        <v>0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8</v>
      </c>
      <c r="AB89" s="6">
        <f t="shared" si="50"/>
        <v>0</v>
      </c>
      <c r="AC89" s="6">
        <f t="shared" si="51"/>
        <v>0</v>
      </c>
      <c r="AD89" s="6">
        <f t="shared" si="52"/>
        <v>82</v>
      </c>
      <c r="AE89" s="6">
        <f t="shared" si="53"/>
        <v>0</v>
      </c>
      <c r="AF89" s="6">
        <f t="shared" si="54"/>
        <v>82</v>
      </c>
      <c r="AH89" s="107">
        <f>+SUM(AH82,AH70,AH65,AH52,AH47,AH41,AH34,AH27)</f>
        <v>3823</v>
      </c>
      <c r="AI89" s="126" t="s">
        <v>1188</v>
      </c>
      <c r="AJ89" s="107">
        <f>+SUM(AJ82,AJ70,AJ65,AJ52,AJ47,AJ41,AJ34,AJ27)</f>
        <v>13694</v>
      </c>
      <c r="AK89" s="117">
        <f t="shared" si="23"/>
        <v>0.27917336059588138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5</v>
      </c>
      <c r="Q99" s="6">
        <f>IFERROR(VLOOKUP($K99,Abr!$H$4:$N$489,7,FALSE),0)</f>
        <v>0</v>
      </c>
      <c r="R99" s="6">
        <f>IFERROR(VLOOKUP($K99,May!$H$4:$N$489,7,FALSE),0)</f>
        <v>0</v>
      </c>
      <c r="S99" s="6">
        <f>IFERROR(VLOOKUP($K99,Jun!$H$4:$N$489,7,FALSE),0)</f>
        <v>0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25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25</v>
      </c>
      <c r="AE99" s="6">
        <f t="shared" si="53"/>
        <v>0</v>
      </c>
      <c r="AF99" s="6">
        <f t="shared" si="54"/>
        <v>25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1</v>
      </c>
      <c r="Q103" s="6">
        <f>IFERROR(VLOOKUP($K103,Abr!$H$4:$N$489,7,FALSE),0)</f>
        <v>0</v>
      </c>
      <c r="R103" s="6">
        <f>IFERROR(VLOOKUP($K103,May!$H$4:$N$489,7,FALSE),0)</f>
        <v>0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15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15</v>
      </c>
      <c r="AE103" s="6">
        <f t="shared" si="53"/>
        <v>0</v>
      </c>
      <c r="AF103" s="6">
        <f t="shared" si="54"/>
        <v>15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0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3</v>
      </c>
      <c r="AE104" s="6">
        <f t="shared" si="53"/>
        <v>0</v>
      </c>
      <c r="AF104" s="6">
        <f t="shared" si="54"/>
        <v>3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0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2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2</v>
      </c>
      <c r="AE105" s="6">
        <f t="shared" si="53"/>
        <v>0</v>
      </c>
      <c r="AF105" s="6">
        <f t="shared" si="54"/>
        <v>2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0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3</v>
      </c>
      <c r="AE106" s="6">
        <f t="shared" si="53"/>
        <v>0</v>
      </c>
      <c r="AF106" s="6">
        <f t="shared" si="54"/>
        <v>3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2</v>
      </c>
      <c r="Q107" s="6">
        <f>IFERROR(VLOOKUP($K107,Abr!$H$4:$N$489,7,FALSE),0)</f>
        <v>0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31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31</v>
      </c>
      <c r="AE107" s="6">
        <f t="shared" si="53"/>
        <v>0</v>
      </c>
      <c r="AF107" s="6">
        <f t="shared" si="54"/>
        <v>31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2</v>
      </c>
      <c r="Q109" s="6">
        <f>IFERROR(VLOOKUP($K109,Abr!$H$4:$N$489,7,FALSE),0)</f>
        <v>0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6</v>
      </c>
      <c r="R111" s="6">
        <f>IFERROR(VLOOKUP($K111,May!$H$4:$N$489,7,FALSE),0)</f>
        <v>0</v>
      </c>
      <c r="S111" s="6">
        <f>IFERROR(VLOOKUP($K111,Jun!$H$4:$N$489,7,FALSE),0)</f>
        <v>0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6</v>
      </c>
      <c r="AB111" s="6">
        <f t="shared" si="50"/>
        <v>0</v>
      </c>
      <c r="AC111" s="6">
        <f t="shared" si="51"/>
        <v>0</v>
      </c>
      <c r="AD111" s="6">
        <f t="shared" si="52"/>
        <v>38</v>
      </c>
      <c r="AE111" s="6">
        <f t="shared" si="53"/>
        <v>0</v>
      </c>
      <c r="AF111" s="6">
        <f t="shared" si="54"/>
        <v>38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0</v>
      </c>
      <c r="R116" s="6">
        <f>IFERROR(VLOOKUP($K116,May!$H$4:$N$489,7,FALSE),0)</f>
        <v>0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52</v>
      </c>
      <c r="AE116" s="6">
        <f t="shared" si="53"/>
        <v>0</v>
      </c>
      <c r="AF116" s="6">
        <f t="shared" si="54"/>
        <v>52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3</v>
      </c>
      <c r="Q120" s="6">
        <f>IFERROR(VLOOKUP($K120,Abr!$H$4:$N$489,7,FALSE),0)</f>
        <v>0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3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3</v>
      </c>
      <c r="AE120" s="6">
        <f t="shared" si="53"/>
        <v>0</v>
      </c>
      <c r="AF120" s="6">
        <f t="shared" si="54"/>
        <v>3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4</v>
      </c>
      <c r="R121" s="6">
        <f>IFERROR(VLOOKUP($K121,May!$H$4:$N$489,7,FALSE),0)</f>
        <v>2</v>
      </c>
      <c r="S121" s="6">
        <f>IFERROR(VLOOKUP($K121,Jun!$H$4:$N$489,7,FALSE),0)</f>
        <v>0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6</v>
      </c>
      <c r="AB121" s="6">
        <f t="shared" si="50"/>
        <v>0</v>
      </c>
      <c r="AC121" s="6">
        <f t="shared" si="51"/>
        <v>0</v>
      </c>
      <c r="AD121" s="6">
        <f t="shared" si="52"/>
        <v>22</v>
      </c>
      <c r="AE121" s="6">
        <f t="shared" si="53"/>
        <v>0</v>
      </c>
      <c r="AF121" s="6">
        <f t="shared" si="54"/>
        <v>22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1</v>
      </c>
      <c r="R123" s="6">
        <f>IFERROR(VLOOKUP($K123,May!$H$4:$N$489,7,FALSE),0)</f>
        <v>0</v>
      </c>
      <c r="S123" s="6">
        <f>IFERROR(VLOOKUP($K123,Jun!$H$4:$N$489,7,FALSE),0)</f>
        <v>0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1</v>
      </c>
      <c r="AB123" s="6">
        <f t="shared" si="50"/>
        <v>0</v>
      </c>
      <c r="AC123" s="6">
        <f t="shared" si="51"/>
        <v>0</v>
      </c>
      <c r="AD123" s="6">
        <f t="shared" si="52"/>
        <v>18</v>
      </c>
      <c r="AE123" s="6">
        <f t="shared" si="53"/>
        <v>0</v>
      </c>
      <c r="AF123" s="6">
        <f t="shared" si="54"/>
        <v>18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0</v>
      </c>
      <c r="R133" s="6">
        <f>IFERROR(VLOOKUP($K133,May!$H$4:$N$489,7,FALSE),0)</f>
        <v>0</v>
      </c>
      <c r="S133" s="6">
        <f>IFERROR(VLOOKUP($K133,Jun!$H$4:$N$489,7,FALSE),0)</f>
        <v>0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12</v>
      </c>
      <c r="AE133" s="6">
        <f t="shared" si="64"/>
        <v>0</v>
      </c>
      <c r="AF133" s="6">
        <f t="shared" si="65"/>
        <v>12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0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0</v>
      </c>
      <c r="R139" s="6">
        <f>IFERROR(VLOOKUP($K139,May!$H$4:$N$489,7,FALSE),0)</f>
        <v>0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0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3</v>
      </c>
      <c r="AE140" s="6">
        <f t="shared" si="64"/>
        <v>0</v>
      </c>
      <c r="AF140" s="6">
        <f t="shared" si="65"/>
        <v>3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1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2</v>
      </c>
      <c r="Q142" s="6">
        <f>IFERROR(VLOOKUP($K142,Abr!$H$4:$N$489,7,FALSE),0)</f>
        <v>3</v>
      </c>
      <c r="R142" s="6">
        <f>IFERROR(VLOOKUP($K142,May!$H$4:$N$489,7,FALSE),0)</f>
        <v>3</v>
      </c>
      <c r="S142" s="6">
        <f>IFERROR(VLOOKUP($K142,Jun!$H$4:$N$489,7,FALSE),0)</f>
        <v>0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7</v>
      </c>
      <c r="AA142" s="6">
        <f t="shared" si="60"/>
        <v>6</v>
      </c>
      <c r="AB142" s="6">
        <f t="shared" si="61"/>
        <v>0</v>
      </c>
      <c r="AC142" s="6">
        <f t="shared" si="62"/>
        <v>0</v>
      </c>
      <c r="AD142" s="6">
        <f t="shared" si="63"/>
        <v>13</v>
      </c>
      <c r="AE142" s="6">
        <f t="shared" si="64"/>
        <v>0</v>
      </c>
      <c r="AF142" s="6">
        <f t="shared" si="65"/>
        <v>13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0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5</v>
      </c>
      <c r="AE143" s="6">
        <f t="shared" si="64"/>
        <v>0</v>
      </c>
      <c r="AF143" s="6">
        <f t="shared" si="65"/>
        <v>5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1</v>
      </c>
      <c r="Q144" s="6">
        <f>IFERROR(VLOOKUP($K144,Abr!$H$4:$N$489,7,FALSE),0)</f>
        <v>2</v>
      </c>
      <c r="R144" s="6">
        <f>IFERROR(VLOOKUP($K144,May!$H$4:$N$489,7,FALSE),0)</f>
        <v>1</v>
      </c>
      <c r="S144" s="6">
        <f>IFERROR(VLOOKUP($K144,Jun!$H$4:$N$489,7,FALSE),0)</f>
        <v>0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2</v>
      </c>
      <c r="AA144" s="6">
        <f t="shared" si="60"/>
        <v>3</v>
      </c>
      <c r="AB144" s="6">
        <f t="shared" si="61"/>
        <v>0</v>
      </c>
      <c r="AC144" s="6">
        <f t="shared" si="62"/>
        <v>0</v>
      </c>
      <c r="AD144" s="6">
        <f t="shared" si="63"/>
        <v>5</v>
      </c>
      <c r="AE144" s="6">
        <f t="shared" si="64"/>
        <v>0</v>
      </c>
      <c r="AF144" s="6">
        <f t="shared" si="65"/>
        <v>5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0</v>
      </c>
      <c r="R145" s="6">
        <f>IFERROR(VLOOKUP($K145,May!$H$4:$N$489,7,FALSE),0)</f>
        <v>0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27</v>
      </c>
      <c r="Q146" s="6">
        <f>IFERROR(VLOOKUP($K146,Abr!$H$4:$N$489,7,FALSE),0)</f>
        <v>22</v>
      </c>
      <c r="R146" s="6">
        <f>IFERROR(VLOOKUP($K146,May!$H$4:$N$489,7,FALSE),0)</f>
        <v>6</v>
      </c>
      <c r="S146" s="6">
        <f>IFERROR(VLOOKUP($K146,Jun!$H$4:$N$489,7,FALSE),0)</f>
        <v>0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84</v>
      </c>
      <c r="AA146" s="6">
        <f t="shared" si="60"/>
        <v>28</v>
      </c>
      <c r="AB146" s="6">
        <f t="shared" si="61"/>
        <v>0</v>
      </c>
      <c r="AC146" s="6">
        <f t="shared" si="62"/>
        <v>0</v>
      </c>
      <c r="AD146" s="6">
        <f t="shared" si="63"/>
        <v>112</v>
      </c>
      <c r="AE146" s="6">
        <f t="shared" si="64"/>
        <v>0</v>
      </c>
      <c r="AF146" s="6">
        <f t="shared" si="65"/>
        <v>112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0</v>
      </c>
      <c r="R157" s="6">
        <f>IFERROR(VLOOKUP($K157,May!$H$4:$N$489,7,FALSE),0)</f>
        <v>0</v>
      </c>
      <c r="S157" s="6">
        <f>IFERROR(VLOOKUP($K157,Jun!$H$4:$N$489,7,FALSE),0)</f>
        <v>0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4</v>
      </c>
      <c r="AE157" s="6">
        <f t="shared" si="64"/>
        <v>0</v>
      </c>
      <c r="AF157" s="6">
        <f t="shared" si="65"/>
        <v>4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44</v>
      </c>
      <c r="Q158" s="6">
        <f>IFERROR(VLOOKUP($K158,Abr!$H$4:$N$489,7,FALSE),0)</f>
        <v>0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113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113</v>
      </c>
      <c r="AE158" s="6">
        <f t="shared" si="64"/>
        <v>0</v>
      </c>
      <c r="AF158" s="6">
        <f t="shared" si="65"/>
        <v>113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13</v>
      </c>
      <c r="Q181" s="6">
        <f>IFERROR(VLOOKUP($K181,Abr!$H$4:$N$489,7,FALSE),0)</f>
        <v>18</v>
      </c>
      <c r="R181" s="6">
        <f>IFERROR(VLOOKUP($K181,May!$H$4:$N$489,7,FALSE),0)</f>
        <v>0</v>
      </c>
      <c r="S181" s="6">
        <f>IFERROR(VLOOKUP($K181,Jun!$H$4:$N$489,7,FALSE),0)</f>
        <v>0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34</v>
      </c>
      <c r="AA181" s="6">
        <f t="shared" si="60"/>
        <v>18</v>
      </c>
      <c r="AB181" s="6">
        <f t="shared" si="61"/>
        <v>0</v>
      </c>
      <c r="AC181" s="6">
        <f t="shared" si="62"/>
        <v>0</v>
      </c>
      <c r="AD181" s="6">
        <f t="shared" si="63"/>
        <v>52</v>
      </c>
      <c r="AE181" s="6">
        <f t="shared" si="64"/>
        <v>0</v>
      </c>
      <c r="AF181" s="6">
        <f t="shared" si="65"/>
        <v>52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1</v>
      </c>
      <c r="R182" s="6">
        <f>IFERROR(VLOOKUP($K182,May!$H$4:$N$489,7,FALSE),0)</f>
        <v>0</v>
      </c>
      <c r="S182" s="6">
        <f>IFERROR(VLOOKUP($K182,Jun!$H$4:$N$489,7,FALSE),0)</f>
        <v>0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17</v>
      </c>
      <c r="AE182" s="6">
        <f t="shared" si="64"/>
        <v>0</v>
      </c>
      <c r="AF182" s="6">
        <f t="shared" si="65"/>
        <v>17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2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2</v>
      </c>
      <c r="AB183" s="6">
        <f t="shared" si="61"/>
        <v>0</v>
      </c>
      <c r="AC183" s="6">
        <f t="shared" si="62"/>
        <v>0</v>
      </c>
      <c r="AD183" s="6">
        <f t="shared" si="63"/>
        <v>15</v>
      </c>
      <c r="AE183" s="6">
        <f t="shared" si="64"/>
        <v>0</v>
      </c>
      <c r="AF183" s="6">
        <f t="shared" si="65"/>
        <v>15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0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0</v>
      </c>
      <c r="R185" s="6">
        <f>IFERROR(VLOOKUP($K185,May!$H$4:$N$489,7,FALSE),0)</f>
        <v>0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0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0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7</v>
      </c>
      <c r="AB187" s="6">
        <f t="shared" si="61"/>
        <v>0</v>
      </c>
      <c r="AC187" s="6">
        <f t="shared" si="62"/>
        <v>0</v>
      </c>
      <c r="AD187" s="6">
        <f t="shared" si="63"/>
        <v>19</v>
      </c>
      <c r="AE187" s="6">
        <f t="shared" si="64"/>
        <v>0</v>
      </c>
      <c r="AF187" s="6">
        <f t="shared" si="65"/>
        <v>19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6</v>
      </c>
      <c r="R188" s="6">
        <f>IFERROR(VLOOKUP($K188,May!$H$4:$N$489,7,FALSE),0)</f>
        <v>0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6</v>
      </c>
      <c r="AB188" s="6">
        <f t="shared" si="61"/>
        <v>0</v>
      </c>
      <c r="AC188" s="6">
        <f t="shared" si="62"/>
        <v>0</v>
      </c>
      <c r="AD188" s="6">
        <f t="shared" si="63"/>
        <v>15</v>
      </c>
      <c r="AE188" s="6">
        <f t="shared" si="64"/>
        <v>0</v>
      </c>
      <c r="AF188" s="6">
        <f t="shared" si="65"/>
        <v>15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7</v>
      </c>
      <c r="S189" s="6">
        <f>IFERROR(VLOOKUP($K189,Jun!$H$4:$N$489,7,FALSE),0)</f>
        <v>0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14</v>
      </c>
      <c r="AB189" s="6">
        <f t="shared" si="61"/>
        <v>0</v>
      </c>
      <c r="AC189" s="6">
        <f t="shared" si="62"/>
        <v>0</v>
      </c>
      <c r="AD189" s="6">
        <f t="shared" si="63"/>
        <v>55</v>
      </c>
      <c r="AE189" s="6">
        <f t="shared" si="64"/>
        <v>0</v>
      </c>
      <c r="AF189" s="6">
        <f t="shared" si="65"/>
        <v>55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5</v>
      </c>
      <c r="Q204" s="6">
        <f>IFERROR(VLOOKUP($K204,Abr!$H$4:$N$489,7,FALSE),0)</f>
        <v>4</v>
      </c>
      <c r="R204" s="6">
        <f>IFERROR(VLOOKUP($K204,May!$H$4:$N$489,7,FALSE),0)</f>
        <v>0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17</v>
      </c>
      <c r="AA204" s="6">
        <f t="shared" si="67"/>
        <v>4</v>
      </c>
      <c r="AB204" s="6">
        <f t="shared" si="68"/>
        <v>0</v>
      </c>
      <c r="AC204" s="6">
        <f t="shared" si="69"/>
        <v>0</v>
      </c>
      <c r="AD204" s="6">
        <f t="shared" si="70"/>
        <v>21</v>
      </c>
      <c r="AE204" s="6">
        <f t="shared" si="71"/>
        <v>0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142</v>
      </c>
      <c r="R205" s="6">
        <f>IFERROR(VLOOKUP($K205,May!$H$4:$N$489,7,FALSE),0)</f>
        <v>29</v>
      </c>
      <c r="S205" s="6">
        <f>IFERROR(VLOOKUP($K205,Jun!$H$4:$N$489,7,FALSE),0)</f>
        <v>0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171</v>
      </c>
      <c r="AB205" s="6">
        <f t="shared" si="68"/>
        <v>0</v>
      </c>
      <c r="AC205" s="6">
        <f t="shared" si="69"/>
        <v>0</v>
      </c>
      <c r="AD205" s="6">
        <f t="shared" si="70"/>
        <v>385</v>
      </c>
      <c r="AE205" s="6">
        <f t="shared" si="71"/>
        <v>0</v>
      </c>
      <c r="AF205" s="6">
        <f t="shared" si="72"/>
        <v>385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1</v>
      </c>
      <c r="R206" s="6">
        <f>IFERROR(VLOOKUP($K206,May!$H$4:$N$489,7,FALSE),0)</f>
        <v>0</v>
      </c>
      <c r="S206" s="6">
        <f>IFERROR(VLOOKUP($K206,Jun!$H$4:$N$489,7,FALSE),0)</f>
        <v>0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</v>
      </c>
      <c r="AB206" s="6">
        <f t="shared" si="68"/>
        <v>0</v>
      </c>
      <c r="AC206" s="6">
        <f t="shared" si="69"/>
        <v>0</v>
      </c>
      <c r="AD206" s="6">
        <f t="shared" si="70"/>
        <v>13</v>
      </c>
      <c r="AE206" s="6">
        <f t="shared" si="71"/>
        <v>0</v>
      </c>
      <c r="AF206" s="6">
        <f t="shared" si="72"/>
        <v>13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0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0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1</v>
      </c>
      <c r="AB209" s="6">
        <f t="shared" si="68"/>
        <v>0</v>
      </c>
      <c r="AC209" s="6">
        <f t="shared" si="69"/>
        <v>0</v>
      </c>
      <c r="AD209" s="6">
        <f t="shared" si="70"/>
        <v>4</v>
      </c>
      <c r="AE209" s="6">
        <f t="shared" si="71"/>
        <v>0</v>
      </c>
      <c r="AF209" s="6">
        <f t="shared" si="72"/>
        <v>4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2</v>
      </c>
      <c r="R217" s="6">
        <f>IFERROR(VLOOKUP($K217,May!$H$4:$N$489,7,FALSE),0)</f>
        <v>1</v>
      </c>
      <c r="S217" s="6">
        <f>IFERROR(VLOOKUP($K217,Jun!$H$4:$N$489,7,FALSE),0)</f>
        <v>0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3</v>
      </c>
      <c r="AB217" s="6">
        <f t="shared" si="68"/>
        <v>0</v>
      </c>
      <c r="AC217" s="6">
        <f t="shared" si="69"/>
        <v>0</v>
      </c>
      <c r="AD217" s="6">
        <f t="shared" si="70"/>
        <v>18</v>
      </c>
      <c r="AE217" s="6">
        <f t="shared" si="71"/>
        <v>0</v>
      </c>
      <c r="AF217" s="6">
        <f t="shared" si="72"/>
        <v>18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1</v>
      </c>
      <c r="R219" s="6">
        <f>IFERROR(VLOOKUP($K219,May!$H$4:$N$489,7,FALSE),0)</f>
        <v>1</v>
      </c>
      <c r="S219" s="6">
        <f>IFERROR(VLOOKUP($K219,Jun!$H$4:$N$489,7,FALSE),0)</f>
        <v>0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2</v>
      </c>
      <c r="AB219" s="6">
        <f t="shared" si="68"/>
        <v>0</v>
      </c>
      <c r="AC219" s="6">
        <f t="shared" si="69"/>
        <v>0</v>
      </c>
      <c r="AD219" s="6">
        <f t="shared" si="70"/>
        <v>17</v>
      </c>
      <c r="AE219" s="6">
        <f t="shared" si="71"/>
        <v>0</v>
      </c>
      <c r="AF219" s="6">
        <f t="shared" si="72"/>
        <v>17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2</v>
      </c>
      <c r="S223" s="6">
        <f>IFERROR(VLOOKUP($K223,Jun!$H$4:$N$489,7,FALSE),0)</f>
        <v>0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5</v>
      </c>
      <c r="AB223" s="6">
        <f t="shared" si="68"/>
        <v>0</v>
      </c>
      <c r="AC223" s="6">
        <f t="shared" si="69"/>
        <v>0</v>
      </c>
      <c r="AD223" s="6">
        <f t="shared" si="70"/>
        <v>32</v>
      </c>
      <c r="AE223" s="6">
        <f t="shared" si="71"/>
        <v>0</v>
      </c>
      <c r="AF223" s="6">
        <f t="shared" si="72"/>
        <v>32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0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5</v>
      </c>
      <c r="AE227" s="6">
        <f t="shared" si="71"/>
        <v>0</v>
      </c>
      <c r="AF227" s="6">
        <f t="shared" si="72"/>
        <v>5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49</v>
      </c>
      <c r="Q229" s="6">
        <f>IFERROR(VLOOKUP($K229,Abr!$H$4:$N$489,7,FALSE),0)</f>
        <v>30</v>
      </c>
      <c r="R229" s="6">
        <f>IFERROR(VLOOKUP($K229,May!$H$4:$N$489,7,FALSE),0)</f>
        <v>4</v>
      </c>
      <c r="S229" s="6">
        <f>IFERROR(VLOOKUP($K229,Jun!$H$4:$N$489,7,FALSE),0)</f>
        <v>0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123</v>
      </c>
      <c r="AA229" s="6">
        <f t="shared" si="67"/>
        <v>34</v>
      </c>
      <c r="AB229" s="6">
        <f t="shared" si="68"/>
        <v>0</v>
      </c>
      <c r="AC229" s="6">
        <f t="shared" si="69"/>
        <v>0</v>
      </c>
      <c r="AD229" s="6">
        <f t="shared" si="70"/>
        <v>157</v>
      </c>
      <c r="AE229" s="6">
        <f t="shared" si="71"/>
        <v>0</v>
      </c>
      <c r="AF229" s="6">
        <f t="shared" si="72"/>
        <v>157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1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1</v>
      </c>
      <c r="AB230" s="6">
        <f t="shared" si="68"/>
        <v>0</v>
      </c>
      <c r="AC230" s="6">
        <f t="shared" si="69"/>
        <v>0</v>
      </c>
      <c r="AD230" s="6">
        <f t="shared" si="70"/>
        <v>2</v>
      </c>
      <c r="AE230" s="6">
        <f t="shared" si="71"/>
        <v>0</v>
      </c>
      <c r="AF230" s="6">
        <f t="shared" si="72"/>
        <v>2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0</v>
      </c>
      <c r="Q231" s="6">
        <f>IFERROR(VLOOKUP($K231,Abr!$H$4:$N$489,7,FALSE),0)</f>
        <v>0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0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1</v>
      </c>
      <c r="AE232" s="6">
        <f t="shared" si="71"/>
        <v>0</v>
      </c>
      <c r="AF232" s="6">
        <f t="shared" si="72"/>
        <v>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3</v>
      </c>
      <c r="Q234" s="6">
        <f>IFERROR(VLOOKUP($K234,Abr!$H$4:$N$489,7,FALSE),0)</f>
        <v>2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12</v>
      </c>
      <c r="AA234" s="6">
        <f t="shared" si="67"/>
        <v>2</v>
      </c>
      <c r="AB234" s="6">
        <f t="shared" si="68"/>
        <v>0</v>
      </c>
      <c r="AC234" s="6">
        <f t="shared" si="69"/>
        <v>0</v>
      </c>
      <c r="AD234" s="6">
        <f t="shared" si="70"/>
        <v>14</v>
      </c>
      <c r="AE234" s="6">
        <f t="shared" si="71"/>
        <v>0</v>
      </c>
      <c r="AF234" s="6">
        <f t="shared" si="72"/>
        <v>14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5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5</v>
      </c>
      <c r="AB238" s="6">
        <f t="shared" si="68"/>
        <v>0</v>
      </c>
      <c r="AC238" s="6">
        <f t="shared" si="69"/>
        <v>0</v>
      </c>
      <c r="AD238" s="6">
        <f t="shared" si="70"/>
        <v>7</v>
      </c>
      <c r="AE238" s="6">
        <f t="shared" si="71"/>
        <v>0</v>
      </c>
      <c r="AF238" s="6">
        <f t="shared" si="72"/>
        <v>7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14</v>
      </c>
      <c r="Q240" s="6">
        <f>IFERROR(VLOOKUP($K240,Abr!$H$4:$N$489,7,FALSE),0)</f>
        <v>2</v>
      </c>
      <c r="R240" s="6">
        <f>IFERROR(VLOOKUP($K240,May!$H$4:$N$489,7,FALSE),0)</f>
        <v>0</v>
      </c>
      <c r="S240" s="6">
        <f>IFERROR(VLOOKUP($K240,Jun!$H$4:$N$489,7,FALSE),0)</f>
        <v>0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28</v>
      </c>
      <c r="AA240" s="6">
        <f t="shared" si="67"/>
        <v>2</v>
      </c>
      <c r="AB240" s="6">
        <f t="shared" si="68"/>
        <v>0</v>
      </c>
      <c r="AC240" s="6">
        <f t="shared" si="69"/>
        <v>0</v>
      </c>
      <c r="AD240" s="6">
        <f t="shared" si="70"/>
        <v>30</v>
      </c>
      <c r="AE240" s="6">
        <f t="shared" si="71"/>
        <v>0</v>
      </c>
      <c r="AF240" s="6">
        <f t="shared" si="72"/>
        <v>30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1</v>
      </c>
      <c r="AE241" s="6">
        <f t="shared" si="71"/>
        <v>0</v>
      </c>
      <c r="AF241" s="6">
        <f t="shared" si="72"/>
        <v>1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0</v>
      </c>
      <c r="S245" s="6">
        <f>IFERROR(VLOOKUP($K245,Jun!$H$4:$N$489,7,FALSE),0)</f>
        <v>0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0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3</v>
      </c>
      <c r="R262" s="6">
        <f>IFERROR(VLOOKUP($K262,May!$H$4:$N$489,7,FALSE),0)</f>
        <v>1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4</v>
      </c>
      <c r="AB262" s="6">
        <f t="shared" si="75"/>
        <v>0</v>
      </c>
      <c r="AC262" s="6">
        <f t="shared" si="76"/>
        <v>0</v>
      </c>
      <c r="AD262" s="6">
        <f t="shared" si="77"/>
        <v>16</v>
      </c>
      <c r="AE262" s="6">
        <f t="shared" si="78"/>
        <v>0</v>
      </c>
      <c r="AF262" s="6">
        <f t="shared" si="79"/>
        <v>16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3</v>
      </c>
      <c r="AE264" s="6">
        <f t="shared" si="78"/>
        <v>0</v>
      </c>
      <c r="AF264" s="6">
        <f t="shared" si="79"/>
        <v>3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0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0</v>
      </c>
      <c r="S268" s="6">
        <f>IFERROR(VLOOKUP($K268,Jun!$H$4:$N$489,7,FALSE),0)</f>
        <v>0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5</v>
      </c>
      <c r="AE268" s="6">
        <f t="shared" si="78"/>
        <v>0</v>
      </c>
      <c r="AF268" s="6">
        <f t="shared" si="79"/>
        <v>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1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1</v>
      </c>
      <c r="AB273" s="6">
        <f t="shared" si="75"/>
        <v>0</v>
      </c>
      <c r="AC273" s="6">
        <f t="shared" si="76"/>
        <v>0</v>
      </c>
      <c r="AD273" s="6">
        <f t="shared" si="77"/>
        <v>2</v>
      </c>
      <c r="AE273" s="6">
        <f t="shared" si="78"/>
        <v>0</v>
      </c>
      <c r="AF273" s="6">
        <f t="shared" si="79"/>
        <v>2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0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0</v>
      </c>
      <c r="Q281" s="6">
        <f>IFERROR(VLOOKUP($K281,Abr!$H$4:$N$489,7,FALSE),0)</f>
        <v>0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0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0</v>
      </c>
      <c r="AE281" s="6">
        <f t="shared" si="78"/>
        <v>0</v>
      </c>
      <c r="AF281" s="6">
        <f t="shared" si="79"/>
        <v>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1</v>
      </c>
      <c r="P284" s="6">
        <f>IFERROR(VLOOKUP($K284,Mar!$H$4:$N$489,7,FALSE),0)</f>
        <v>2</v>
      </c>
      <c r="Q284" s="6">
        <f>IFERROR(VLOOKUP($K284,Abr!$H$4:$N$489,7,FALSE),0)</f>
        <v>0</v>
      </c>
      <c r="R284" s="6">
        <f>IFERROR(VLOOKUP($K284,May!$H$4:$N$489,7,FALSE),0)</f>
        <v>0</v>
      </c>
      <c r="S284" s="6">
        <f>IFERROR(VLOOKUP($K284,Jun!$H$4:$N$489,7,FALSE),0)</f>
        <v>0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5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5</v>
      </c>
      <c r="AE284" s="6">
        <f t="shared" si="78"/>
        <v>0</v>
      </c>
      <c r="AF284" s="6">
        <f t="shared" si="79"/>
        <v>5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1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2</v>
      </c>
      <c r="AE292" s="6">
        <f t="shared" si="78"/>
        <v>0</v>
      </c>
      <c r="AF292" s="6">
        <f t="shared" si="79"/>
        <v>2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0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0</v>
      </c>
      <c r="R295" s="6">
        <f>IFERROR(VLOOKUP($K295,May!$H$4:$N$489,7,FALSE),0)</f>
        <v>0</v>
      </c>
      <c r="S295" s="6">
        <f>IFERROR(VLOOKUP($K295,Jun!$H$4:$N$489,7,FALSE),0)</f>
        <v>0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6</v>
      </c>
      <c r="AE295" s="6">
        <f t="shared" si="78"/>
        <v>0</v>
      </c>
      <c r="AF295" s="6">
        <f t="shared" si="79"/>
        <v>6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12</v>
      </c>
      <c r="O296" s="6">
        <f>IFERROR(VLOOKUP($K296,Feb!$H$4:$N$489,7,FALSE),0)</f>
        <v>3</v>
      </c>
      <c r="P296" s="6">
        <f>IFERROR(VLOOKUP($K296,Mar!$H$4:$N$489,7,FALSE),0)</f>
        <v>7</v>
      </c>
      <c r="Q296" s="6">
        <f>IFERROR(VLOOKUP($K296,Abr!$H$4:$N$489,7,FALSE),0)</f>
        <v>1</v>
      </c>
      <c r="R296" s="6">
        <f>IFERROR(VLOOKUP($K296,May!$H$4:$N$489,7,FALSE),0)</f>
        <v>0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22</v>
      </c>
      <c r="AA296" s="6">
        <f t="shared" si="74"/>
        <v>1</v>
      </c>
      <c r="AB296" s="6">
        <f t="shared" si="75"/>
        <v>0</v>
      </c>
      <c r="AC296" s="6">
        <f t="shared" si="76"/>
        <v>0</v>
      </c>
      <c r="AD296" s="6">
        <f t="shared" si="77"/>
        <v>23</v>
      </c>
      <c r="AE296" s="6">
        <f t="shared" si="78"/>
        <v>0</v>
      </c>
      <c r="AF296" s="6">
        <f t="shared" si="79"/>
        <v>23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0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3</v>
      </c>
      <c r="AE298" s="6">
        <f t="shared" si="78"/>
        <v>0</v>
      </c>
      <c r="AF298" s="6">
        <f t="shared" si="79"/>
        <v>3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0</v>
      </c>
      <c r="R305" s="6">
        <f>IFERROR(VLOOKUP($K305,May!$H$4:$N$489,7,FALSE),0)</f>
        <v>1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1</v>
      </c>
      <c r="AB305" s="6">
        <f t="shared" si="75"/>
        <v>0</v>
      </c>
      <c r="AC305" s="6">
        <f t="shared" si="76"/>
        <v>0</v>
      </c>
      <c r="AD305" s="6">
        <f t="shared" si="77"/>
        <v>5</v>
      </c>
      <c r="AE305" s="6">
        <f t="shared" si="78"/>
        <v>0</v>
      </c>
      <c r="AF305" s="6">
        <f t="shared" si="79"/>
        <v>5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1</v>
      </c>
      <c r="AB306" s="6">
        <f t="shared" si="75"/>
        <v>0</v>
      </c>
      <c r="AC306" s="6">
        <f t="shared" si="76"/>
        <v>0</v>
      </c>
      <c r="AD306" s="6">
        <f t="shared" si="77"/>
        <v>7</v>
      </c>
      <c r="AE306" s="6">
        <f t="shared" si="78"/>
        <v>0</v>
      </c>
      <c r="AF306" s="6">
        <f t="shared" si="79"/>
        <v>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0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3</v>
      </c>
      <c r="AE311" s="6">
        <f t="shared" si="78"/>
        <v>0</v>
      </c>
      <c r="AF311" s="6">
        <f t="shared" si="79"/>
        <v>3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0</v>
      </c>
      <c r="R312" s="6">
        <f>IFERROR(VLOOKUP($K312,May!$H$4:$N$489,7,FALSE),0)</f>
        <v>0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8</v>
      </c>
      <c r="AE312" s="6">
        <f t="shared" si="78"/>
        <v>0</v>
      </c>
      <c r="AF312" s="6">
        <f t="shared" si="79"/>
        <v>8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0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2</v>
      </c>
      <c r="AB317" s="6">
        <f t="shared" si="75"/>
        <v>0</v>
      </c>
      <c r="AC317" s="6">
        <f t="shared" si="76"/>
        <v>0</v>
      </c>
      <c r="AD317" s="6">
        <f t="shared" si="77"/>
        <v>13</v>
      </c>
      <c r="AE317" s="6">
        <f t="shared" si="78"/>
        <v>0</v>
      </c>
      <c r="AF317" s="6">
        <f t="shared" si="79"/>
        <v>13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0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1</v>
      </c>
      <c r="AE318" s="6">
        <f t="shared" si="78"/>
        <v>0</v>
      </c>
      <c r="AF318" s="6">
        <f t="shared" si="79"/>
        <v>1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0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1</v>
      </c>
      <c r="AE331" s="6">
        <f t="shared" si="85"/>
        <v>0</v>
      </c>
      <c r="AF331" s="6">
        <f t="shared" si="86"/>
        <v>1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0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3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7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8</v>
      </c>
      <c r="AE334" s="6">
        <f t="shared" si="85"/>
        <v>0</v>
      </c>
      <c r="AF334" s="6">
        <f t="shared" si="86"/>
        <v>8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0</v>
      </c>
      <c r="S335" s="6">
        <f>IFERROR(VLOOKUP($K335,Jun!$H$4:$N$489,7,FALSE),0)</f>
        <v>0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16</v>
      </c>
      <c r="AE335" s="6">
        <f t="shared" si="85"/>
        <v>0</v>
      </c>
      <c r="AF335" s="6">
        <f t="shared" si="86"/>
        <v>16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0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1</v>
      </c>
      <c r="AE336" s="6">
        <f t="shared" si="85"/>
        <v>0</v>
      </c>
      <c r="AF336" s="6">
        <f t="shared" si="86"/>
        <v>1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0</v>
      </c>
      <c r="R337" s="6">
        <f>IFERROR(VLOOKUP($K337,May!$H$4:$N$489,7,FALSE),0)</f>
        <v>0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3</v>
      </c>
      <c r="AE337" s="6">
        <f t="shared" si="85"/>
        <v>0</v>
      </c>
      <c r="AF337" s="6">
        <f t="shared" si="86"/>
        <v>3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0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3</v>
      </c>
      <c r="AE338" s="6">
        <f t="shared" si="85"/>
        <v>0</v>
      </c>
      <c r="AF338" s="6">
        <f t="shared" si="86"/>
        <v>3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0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1</v>
      </c>
      <c r="AE343" s="6">
        <f t="shared" si="85"/>
        <v>0</v>
      </c>
      <c r="AF343" s="6">
        <f t="shared" si="86"/>
        <v>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3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3</v>
      </c>
      <c r="AB344" s="6">
        <f t="shared" si="82"/>
        <v>0</v>
      </c>
      <c r="AC344" s="6">
        <f t="shared" si="83"/>
        <v>0</v>
      </c>
      <c r="AD344" s="6">
        <f t="shared" si="84"/>
        <v>4</v>
      </c>
      <c r="AE344" s="6">
        <f t="shared" si="85"/>
        <v>0</v>
      </c>
      <c r="AF344" s="6">
        <f t="shared" si="86"/>
        <v>4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0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0</v>
      </c>
      <c r="Q410" s="6">
        <f>IFERROR(VLOOKUP($K410,Abr!$H$4:$N$489,7,FALSE),0)</f>
        <v>0</v>
      </c>
      <c r="R410" s="6">
        <f>IFERROR(VLOOKUP($K410,May!$H$4:$N$489,7,FALSE),0)</f>
        <v>0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5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5</v>
      </c>
      <c r="AE410" s="6">
        <f t="shared" si="92"/>
        <v>0</v>
      </c>
      <c r="AF410" s="6">
        <f t="shared" si="93"/>
        <v>5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0</v>
      </c>
      <c r="R431" s="6">
        <f>IFERROR(VLOOKUP($K431,May!$H$4:$N$489,7,FALSE),0)</f>
        <v>0</v>
      </c>
      <c r="S431" s="6">
        <f>IFERROR(VLOOKUP($K431,Jun!$H$4:$N$489,7,FALSE),0)</f>
        <v>0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6</v>
      </c>
      <c r="AE431" s="6">
        <f t="shared" si="92"/>
        <v>0</v>
      </c>
      <c r="AF431" s="6">
        <f t="shared" si="93"/>
        <v>6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0</v>
      </c>
      <c r="Q446" s="6">
        <f>IFERROR(VLOOKUP($K446,Abr!$H$4:$N$489,7,FALSE),0)</f>
        <v>0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0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1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1</v>
      </c>
      <c r="AE447" s="6">
        <f t="shared" si="92"/>
        <v>0</v>
      </c>
      <c r="AF447" s="6">
        <f t="shared" si="93"/>
        <v>1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0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1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1</v>
      </c>
      <c r="AE518" s="6">
        <f t="shared" si="106"/>
        <v>0</v>
      </c>
      <c r="AF518" s="6">
        <f t="shared" si="107"/>
        <v>1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0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2</v>
      </c>
      <c r="AE521" s="6">
        <f t="shared" si="106"/>
        <v>0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0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0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</v>
      </c>
      <c r="AE582" s="6">
        <f t="shared" si="113"/>
        <v>0</v>
      </c>
      <c r="AF582" s="6">
        <f t="shared" si="114"/>
        <v>1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0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1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1</v>
      </c>
      <c r="AB611" s="6">
        <f t="shared" si="110"/>
        <v>0</v>
      </c>
      <c r="AC611" s="6">
        <f t="shared" si="111"/>
        <v>0</v>
      </c>
      <c r="AD611" s="6">
        <f t="shared" si="112"/>
        <v>5</v>
      </c>
      <c r="AE611" s="6">
        <f t="shared" si="113"/>
        <v>0</v>
      </c>
      <c r="AF611" s="6">
        <f t="shared" si="114"/>
        <v>5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0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3</v>
      </c>
      <c r="AE706" s="6">
        <f t="shared" ref="AE706:AE769" si="127">SUM(T706:Y706)</f>
        <v>0</v>
      </c>
      <c r="AF706" s="6">
        <f t="shared" ref="AF706:AF769" si="128">SUM(N706:Y706)</f>
        <v>3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0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5.8492770556448082E-2</v>
      </c>
      <c r="AO2" s="102">
        <f t="shared" ref="AO2:AY2" si="7">+AO3/$AJ$11</f>
        <v>5.9003943332846504E-2</v>
      </c>
      <c r="AP2" s="102">
        <f t="shared" si="7"/>
        <v>5.6375054768511755E-2</v>
      </c>
      <c r="AQ2" s="102">
        <f t="shared" si="7"/>
        <v>3.4759748795092742E-2</v>
      </c>
      <c r="AR2" s="102">
        <f t="shared" si="7"/>
        <v>3.0670366583905361E-3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5.8492770556448082E-2</v>
      </c>
      <c r="BI2" s="102">
        <f t="shared" ref="BI2:BS2" si="8">+BI3/$AJ$11</f>
        <v>5.9003943332846504E-2</v>
      </c>
      <c r="BJ2" s="102">
        <f t="shared" si="8"/>
        <v>5.6375054768511755E-2</v>
      </c>
      <c r="BK2" s="102">
        <f t="shared" si="8"/>
        <v>3.4759748795092742E-2</v>
      </c>
      <c r="BL2" s="102">
        <f t="shared" si="8"/>
        <v>3.0670366583905361E-3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752</v>
      </c>
      <c r="AI3" s="104" t="s">
        <v>16</v>
      </c>
      <c r="AJ3" s="103">
        <f t="shared" ref="AJ3:AJ10" si="10">+SUMIFS($M:$M,$D:$D,AI3)</f>
        <v>2730</v>
      </c>
      <c r="AK3" s="105">
        <f>+AH3/AJ3</f>
        <v>0.27545787545787548</v>
      </c>
      <c r="AN3" s="106">
        <f t="shared" ref="AN3:AY3" si="11">+SUM(N:N)</f>
        <v>801</v>
      </c>
      <c r="AO3" s="106">
        <f t="shared" si="11"/>
        <v>808</v>
      </c>
      <c r="AP3" s="106">
        <f t="shared" si="11"/>
        <v>772</v>
      </c>
      <c r="AQ3" s="106">
        <f t="shared" si="11"/>
        <v>476</v>
      </c>
      <c r="AR3" s="106">
        <f t="shared" si="11"/>
        <v>42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751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0.27763401109057301</v>
      </c>
      <c r="BH3" s="106">
        <f t="shared" ref="BH3:BS3" si="14">+SUM(N:N)</f>
        <v>801</v>
      </c>
      <c r="BI3" s="106">
        <f t="shared" si="14"/>
        <v>808</v>
      </c>
      <c r="BJ3" s="106">
        <f t="shared" si="14"/>
        <v>772</v>
      </c>
      <c r="BK3" s="106">
        <f t="shared" si="14"/>
        <v>476</v>
      </c>
      <c r="BL3" s="106">
        <f t="shared" si="14"/>
        <v>42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198</v>
      </c>
      <c r="AI4" s="104" t="s">
        <v>238</v>
      </c>
      <c r="AJ4" s="103">
        <f t="shared" si="10"/>
        <v>1130</v>
      </c>
      <c r="AK4" s="105">
        <f t="shared" ref="AK4:AK11" si="15">+AH4/AJ4</f>
        <v>0.17522123893805311</v>
      </c>
      <c r="BB4" s="103">
        <f t="shared" si="12"/>
        <v>199</v>
      </c>
      <c r="BC4" s="104" t="s">
        <v>238</v>
      </c>
      <c r="BD4" s="103">
        <f t="shared" si="13"/>
        <v>1155</v>
      </c>
      <c r="BE4" s="105">
        <f t="shared" ref="BE4:BE11" si="16">+IFERROR(BB4/BD4,0)</f>
        <v>0.17229437229437231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298</v>
      </c>
      <c r="AI5" s="104" t="s">
        <v>49</v>
      </c>
      <c r="AJ5" s="103">
        <f t="shared" si="10"/>
        <v>1286</v>
      </c>
      <c r="AK5" s="105">
        <f t="shared" si="15"/>
        <v>0.2317262830482115</v>
      </c>
      <c r="BB5" s="103">
        <f t="shared" si="12"/>
        <v>298</v>
      </c>
      <c r="BC5" s="104" t="s">
        <v>49</v>
      </c>
      <c r="BD5" s="103">
        <f t="shared" si="13"/>
        <v>1286</v>
      </c>
      <c r="BE5" s="105">
        <f t="shared" si="16"/>
        <v>0.2317262830482115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0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1</v>
      </c>
      <c r="AE6" s="6">
        <f t="shared" si="5"/>
        <v>0</v>
      </c>
      <c r="AF6" s="6">
        <f t="shared" si="6"/>
        <v>1</v>
      </c>
      <c r="AH6" s="103">
        <f t="shared" si="9"/>
        <v>1276</v>
      </c>
      <c r="AI6" s="104" t="s">
        <v>1</v>
      </c>
      <c r="AJ6" s="103">
        <f t="shared" si="10"/>
        <v>5559</v>
      </c>
      <c r="AK6" s="105">
        <f t="shared" si="15"/>
        <v>0.22953768663428675</v>
      </c>
      <c r="BB6" s="103">
        <f t="shared" si="12"/>
        <v>1235</v>
      </c>
      <c r="BC6" s="104" t="s">
        <v>230</v>
      </c>
      <c r="BD6" s="103">
        <f t="shared" si="13"/>
        <v>4712</v>
      </c>
      <c r="BE6" s="105">
        <f t="shared" si="16"/>
        <v>0.26209677419354838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17</v>
      </c>
      <c r="R7" s="6">
        <f>IFERROR(VLOOKUP($K7,May!$H$4:$W$489,16,FALSE),0)</f>
        <v>2</v>
      </c>
      <c r="S7" s="6">
        <f>IFERROR(VLOOKUP($K7,Jun!$H$4:$W$489,16,FALSE),0)</f>
        <v>0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19</v>
      </c>
      <c r="AB7" s="6">
        <f t="shared" si="2"/>
        <v>0</v>
      </c>
      <c r="AC7" s="6">
        <f t="shared" si="3"/>
        <v>0</v>
      </c>
      <c r="AD7" s="6">
        <f t="shared" si="4"/>
        <v>84</v>
      </c>
      <c r="AE7" s="6">
        <f t="shared" si="5"/>
        <v>0</v>
      </c>
      <c r="AF7" s="6">
        <f t="shared" si="6"/>
        <v>84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48</v>
      </c>
      <c r="BC7" s="104" t="s">
        <v>234</v>
      </c>
      <c r="BD7" s="103">
        <f t="shared" si="13"/>
        <v>1034</v>
      </c>
      <c r="BE7" s="105">
        <f t="shared" si="16"/>
        <v>4.6421663442940041E-2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11</v>
      </c>
      <c r="R8" s="6">
        <f>IFERROR(VLOOKUP($K8,May!$H$4:$W$489,16,FALSE),0)</f>
        <v>6</v>
      </c>
      <c r="S8" s="6">
        <f>IFERROR(VLOOKUP($K8,Jun!$H$4:$W$489,16,FALSE),0)</f>
        <v>0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17</v>
      </c>
      <c r="AB8" s="6">
        <f t="shared" si="2"/>
        <v>0</v>
      </c>
      <c r="AC8" s="6">
        <f t="shared" si="3"/>
        <v>0</v>
      </c>
      <c r="AD8" s="6">
        <f t="shared" si="4"/>
        <v>39</v>
      </c>
      <c r="AE8" s="6">
        <f t="shared" si="5"/>
        <v>0</v>
      </c>
      <c r="AF8" s="6">
        <f t="shared" si="6"/>
        <v>39</v>
      </c>
      <c r="AH8" s="103">
        <f t="shared" si="9"/>
        <v>106</v>
      </c>
      <c r="AI8" s="104" t="s">
        <v>1184</v>
      </c>
      <c r="AJ8" s="103">
        <f t="shared" si="10"/>
        <v>876</v>
      </c>
      <c r="AK8" s="105">
        <f t="shared" si="15"/>
        <v>0.12100456621004566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7</v>
      </c>
      <c r="R9" s="6">
        <f>IFERROR(VLOOKUP($K9,May!$H$4:$W$489,16,FALSE),0)</f>
        <v>0</v>
      </c>
      <c r="S9" s="6">
        <f>IFERROR(VLOOKUP($K9,Jun!$H$4:$W$489,16,FALSE),0)</f>
        <v>0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7</v>
      </c>
      <c r="AB9" s="6">
        <f t="shared" si="2"/>
        <v>0</v>
      </c>
      <c r="AC9" s="6">
        <f t="shared" si="3"/>
        <v>0</v>
      </c>
      <c r="AD9" s="6">
        <f t="shared" si="4"/>
        <v>66</v>
      </c>
      <c r="AE9" s="6">
        <f t="shared" si="5"/>
        <v>0</v>
      </c>
      <c r="AF9" s="6">
        <f t="shared" si="6"/>
        <v>66</v>
      </c>
      <c r="AH9" s="103">
        <f t="shared" si="9"/>
        <v>95</v>
      </c>
      <c r="AI9" s="104" t="s">
        <v>11</v>
      </c>
      <c r="AJ9" s="103">
        <f t="shared" si="10"/>
        <v>934</v>
      </c>
      <c r="AK9" s="105">
        <f t="shared" si="15"/>
        <v>0.10171306209850108</v>
      </c>
      <c r="BB9" s="103">
        <f t="shared" si="12"/>
        <v>106</v>
      </c>
      <c r="BC9" s="104" t="s">
        <v>31</v>
      </c>
      <c r="BD9" s="103">
        <f t="shared" si="13"/>
        <v>876</v>
      </c>
      <c r="BE9" s="105">
        <f t="shared" si="16"/>
        <v>0.12100456621004566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13</v>
      </c>
      <c r="Q10" s="6">
        <f>IFERROR(VLOOKUP($K10,Abr!$H$4:$W$489,16,FALSE),0)</f>
        <v>15</v>
      </c>
      <c r="R10" s="6">
        <f>IFERROR(VLOOKUP($K10,May!$H$4:$W$489,16,FALSE),0)</f>
        <v>1</v>
      </c>
      <c r="S10" s="6">
        <f>IFERROR(VLOOKUP($K10,Jun!$H$4:$W$489,16,FALSE),0)</f>
        <v>0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39</v>
      </c>
      <c r="AA10" s="6">
        <f t="shared" si="1"/>
        <v>16</v>
      </c>
      <c r="AB10" s="6">
        <f t="shared" si="2"/>
        <v>0</v>
      </c>
      <c r="AC10" s="6">
        <f t="shared" si="3"/>
        <v>0</v>
      </c>
      <c r="AD10" s="6">
        <f t="shared" si="4"/>
        <v>55</v>
      </c>
      <c r="AE10" s="6">
        <f t="shared" si="5"/>
        <v>0</v>
      </c>
      <c r="AF10" s="6">
        <f t="shared" si="6"/>
        <v>55</v>
      </c>
      <c r="AH10" s="103">
        <f t="shared" si="9"/>
        <v>174</v>
      </c>
      <c r="AI10" s="104" t="s">
        <v>43</v>
      </c>
      <c r="AJ10" s="103">
        <f t="shared" si="10"/>
        <v>1030</v>
      </c>
      <c r="AK10" s="105">
        <f t="shared" si="15"/>
        <v>0.16893203883495145</v>
      </c>
      <c r="BB10" s="103">
        <f t="shared" si="12"/>
        <v>88</v>
      </c>
      <c r="BC10" s="104" t="s">
        <v>11</v>
      </c>
      <c r="BD10" s="103">
        <f t="shared" si="13"/>
        <v>896</v>
      </c>
      <c r="BE10" s="105">
        <f t="shared" si="16"/>
        <v>9.8214285714285712E-2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1</v>
      </c>
      <c r="S11" s="6">
        <f>IFERROR(VLOOKUP($K11,Jun!$H$4:$W$489,16,FALSE),0)</f>
        <v>0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5</v>
      </c>
      <c r="AB11" s="6">
        <f t="shared" si="2"/>
        <v>0</v>
      </c>
      <c r="AC11" s="6">
        <f t="shared" si="3"/>
        <v>0</v>
      </c>
      <c r="AD11" s="6">
        <f t="shared" si="4"/>
        <v>25</v>
      </c>
      <c r="AE11" s="6">
        <f t="shared" si="5"/>
        <v>0</v>
      </c>
      <c r="AF11" s="6">
        <f t="shared" si="6"/>
        <v>25</v>
      </c>
      <c r="AH11" s="107">
        <f>+SUM(AH3:AH10)</f>
        <v>2899</v>
      </c>
      <c r="AI11" s="108" t="s">
        <v>1188</v>
      </c>
      <c r="AJ11" s="107">
        <f>+SUM(AJ3:AJ10)</f>
        <v>13694</v>
      </c>
      <c r="AK11" s="105">
        <f t="shared" si="15"/>
        <v>0.21169855411128963</v>
      </c>
      <c r="BB11" s="103">
        <f t="shared" si="12"/>
        <v>174</v>
      </c>
      <c r="BC11" s="104" t="s">
        <v>43</v>
      </c>
      <c r="BD11" s="103">
        <f t="shared" si="13"/>
        <v>1030</v>
      </c>
      <c r="BE11" s="105">
        <f t="shared" si="16"/>
        <v>0.16893203883495145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0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4</v>
      </c>
      <c r="AE12" s="6">
        <f t="shared" si="5"/>
        <v>0</v>
      </c>
      <c r="AF12" s="6">
        <f t="shared" si="6"/>
        <v>4</v>
      </c>
      <c r="BB12" s="107">
        <f>+SUM(BB3:BB11)</f>
        <v>2899</v>
      </c>
      <c r="BC12" s="108" t="s">
        <v>1188</v>
      </c>
      <c r="BD12" s="107">
        <f>+SUM(BD3:BD11)</f>
        <v>13694</v>
      </c>
      <c r="BE12" s="105">
        <f>+BB12/BD12</f>
        <v>0.21169855411128963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10</v>
      </c>
      <c r="Q13" s="6">
        <f>IFERROR(VLOOKUP($K13,Abr!$H$4:$W$489,16,FALSE),0)</f>
        <v>14</v>
      </c>
      <c r="R13" s="6">
        <f>IFERROR(VLOOKUP($K13,May!$H$4:$W$489,16,FALSE),0)</f>
        <v>0</v>
      </c>
      <c r="S13" s="6">
        <f>IFERROR(VLOOKUP($K13,Jun!$H$4:$W$489,16,FALSE),0)</f>
        <v>0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35</v>
      </c>
      <c r="AA13" s="6">
        <f t="shared" si="1"/>
        <v>14</v>
      </c>
      <c r="AB13" s="6">
        <f t="shared" si="2"/>
        <v>0</v>
      </c>
      <c r="AC13" s="6">
        <f t="shared" si="3"/>
        <v>0</v>
      </c>
      <c r="AD13" s="6">
        <f t="shared" si="4"/>
        <v>49</v>
      </c>
      <c r="AE13" s="6">
        <f t="shared" si="5"/>
        <v>0</v>
      </c>
      <c r="AF13" s="6">
        <f t="shared" si="6"/>
        <v>49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9</v>
      </c>
      <c r="R14" s="6">
        <f>IFERROR(VLOOKUP($K14,May!$H$4:$W$489,16,FALSE),0)</f>
        <v>1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10</v>
      </c>
      <c r="AB14" s="6">
        <f t="shared" si="2"/>
        <v>0</v>
      </c>
      <c r="AC14" s="6">
        <f t="shared" si="3"/>
        <v>0</v>
      </c>
      <c r="AD14" s="6">
        <f t="shared" si="4"/>
        <v>36</v>
      </c>
      <c r="AE14" s="6">
        <f t="shared" si="5"/>
        <v>0</v>
      </c>
      <c r="AF14" s="6">
        <f t="shared" si="6"/>
        <v>36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0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6</v>
      </c>
      <c r="R15" s="6">
        <f>IFERROR(VLOOKUP($K15,May!$H$4:$W$489,16,FALSE),0)</f>
        <v>0</v>
      </c>
      <c r="S15" s="6">
        <f>IFERROR(VLOOKUP($K15,Jun!$H$4:$W$489,16,FALSE),0)</f>
        <v>0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4</v>
      </c>
      <c r="AA15" s="6">
        <f t="shared" si="1"/>
        <v>6</v>
      </c>
      <c r="AB15" s="6">
        <f t="shared" si="2"/>
        <v>0</v>
      </c>
      <c r="AC15" s="6">
        <f t="shared" si="3"/>
        <v>0</v>
      </c>
      <c r="AD15" s="6">
        <f t="shared" si="4"/>
        <v>10</v>
      </c>
      <c r="AE15" s="6">
        <f t="shared" si="5"/>
        <v>0</v>
      </c>
      <c r="AF15" s="6">
        <f t="shared" si="6"/>
        <v>10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51</v>
      </c>
      <c r="P16" s="6">
        <f>IFERROR(VLOOKUP($K16,Mar!$H$4:$W$489,16,FALSE),0)</f>
        <v>31</v>
      </c>
      <c r="Q16" s="6">
        <f>IFERROR(VLOOKUP($K16,Abr!$H$4:$W$489,16,FALSE),0)</f>
        <v>3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103</v>
      </c>
      <c r="AA16" s="6">
        <f t="shared" si="1"/>
        <v>3</v>
      </c>
      <c r="AB16" s="6">
        <f t="shared" si="2"/>
        <v>0</v>
      </c>
      <c r="AC16" s="6">
        <f t="shared" si="3"/>
        <v>0</v>
      </c>
      <c r="AD16" s="6">
        <f t="shared" si="4"/>
        <v>106</v>
      </c>
      <c r="AE16" s="6">
        <f t="shared" si="5"/>
        <v>0</v>
      </c>
      <c r="AF16" s="6">
        <f t="shared" si="6"/>
        <v>106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1</v>
      </c>
      <c r="AB18" s="6">
        <f t="shared" si="2"/>
        <v>0</v>
      </c>
      <c r="AC18" s="6">
        <f t="shared" si="3"/>
        <v>0</v>
      </c>
      <c r="AD18" s="6">
        <f t="shared" si="4"/>
        <v>7</v>
      </c>
      <c r="AE18" s="6">
        <f t="shared" si="5"/>
        <v>0</v>
      </c>
      <c r="AF18" s="6">
        <f t="shared" si="6"/>
        <v>7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0</v>
      </c>
      <c r="S23" s="6">
        <f>IFERROR(VLOOKUP($K23,Jun!$H$4:$W$489,16,FALSE),0)</f>
        <v>0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42</v>
      </c>
      <c r="AE23" s="6">
        <f t="shared" si="5"/>
        <v>0</v>
      </c>
      <c r="AF23" s="6">
        <f t="shared" si="6"/>
        <v>42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16</v>
      </c>
      <c r="O24" s="6">
        <f>IFERROR(VLOOKUP($K24,Feb!$H$4:$W$489,16,FALSE),0)</f>
        <v>19</v>
      </c>
      <c r="P24" s="6">
        <f>IFERROR(VLOOKUP($K24,Mar!$H$4:$W$489,16,FALSE),0)</f>
        <v>20</v>
      </c>
      <c r="Q24" s="6">
        <f>IFERROR(VLOOKUP($K24,Abr!$H$4:$W$489,16,FALSE),0)</f>
        <v>17</v>
      </c>
      <c r="R24" s="6">
        <f>IFERROR(VLOOKUP($K24,May!$H$4:$W$489,16,FALSE),0)</f>
        <v>1</v>
      </c>
      <c r="S24" s="6">
        <f>IFERROR(VLOOKUP($K24,Jun!$H$4:$W$489,16,FALSE),0)</f>
        <v>0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55</v>
      </c>
      <c r="AA24" s="6">
        <f t="shared" si="1"/>
        <v>18</v>
      </c>
      <c r="AB24" s="6">
        <f t="shared" si="2"/>
        <v>0</v>
      </c>
      <c r="AC24" s="6">
        <f t="shared" si="3"/>
        <v>0</v>
      </c>
      <c r="AD24" s="6">
        <f t="shared" si="4"/>
        <v>73</v>
      </c>
      <c r="AE24" s="6">
        <f t="shared" si="5"/>
        <v>0</v>
      </c>
      <c r="AF24" s="6">
        <f t="shared" si="6"/>
        <v>73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26</v>
      </c>
      <c r="R25" s="6">
        <f>IFERROR(VLOOKUP($K25,May!$H$4:$W$489,16,FALSE),0)</f>
        <v>3</v>
      </c>
      <c r="S25" s="6">
        <f>IFERROR(VLOOKUP($K25,Jun!$H$4:$W$489,16,FALSE),0)</f>
        <v>0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80</v>
      </c>
      <c r="AA25" s="6">
        <f t="shared" si="1"/>
        <v>29</v>
      </c>
      <c r="AB25" s="6">
        <f t="shared" si="2"/>
        <v>0</v>
      </c>
      <c r="AC25" s="6">
        <f t="shared" si="3"/>
        <v>0</v>
      </c>
      <c r="AD25" s="6">
        <f t="shared" si="4"/>
        <v>109</v>
      </c>
      <c r="AE25" s="6">
        <f t="shared" si="5"/>
        <v>0</v>
      </c>
      <c r="AF25" s="6">
        <f t="shared" si="6"/>
        <v>109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0</v>
      </c>
      <c r="R26" s="6">
        <f>IFERROR(VLOOKUP($K26,May!$H$4:$W$489,16,FALSE),0)</f>
        <v>0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57</v>
      </c>
      <c r="AE26" s="6">
        <f t="shared" si="5"/>
        <v>0</v>
      </c>
      <c r="AF26" s="6">
        <f t="shared" si="6"/>
        <v>57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8.2783882783882781E-2</v>
      </c>
      <c r="AO26" s="102">
        <f t="shared" ref="AO26:AY26" si="17">+AO34/$AJ$27</f>
        <v>7.6556776556776562E-2</v>
      </c>
      <c r="AP26" s="102">
        <f t="shared" si="17"/>
        <v>7.7655677655677657E-2</v>
      </c>
      <c r="AQ26" s="102">
        <f t="shared" si="17"/>
        <v>3.4432234432234435E-2</v>
      </c>
      <c r="AR26" s="102">
        <f t="shared" si="17"/>
        <v>4.0293040293040297E-3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8.3548983364140475E-2</v>
      </c>
      <c r="BI26" s="102">
        <f t="shared" ref="BI26:BS26" si="18">+IFERROR(BI35/$BD$27,0)</f>
        <v>7.7264325323475047E-2</v>
      </c>
      <c r="BJ26" s="102">
        <f t="shared" si="18"/>
        <v>7.8003696857670973E-2</v>
      </c>
      <c r="BK26" s="102">
        <f t="shared" si="18"/>
        <v>3.475046210720887E-2</v>
      </c>
      <c r="BL26" s="102">
        <f t="shared" si="18"/>
        <v>4.0665434380776338E-3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21</v>
      </c>
      <c r="R27" s="6">
        <f>IFERROR(VLOOKUP($K27,May!$H$4:$W$489,16,FALSE),0)</f>
        <v>1</v>
      </c>
      <c r="S27" s="6">
        <f>IFERROR(VLOOKUP($K27,Jun!$H$4:$W$489,16,FALSE),0)</f>
        <v>0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22</v>
      </c>
      <c r="AB27" s="6">
        <f t="shared" si="2"/>
        <v>0</v>
      </c>
      <c r="AC27" s="6">
        <f t="shared" si="3"/>
        <v>0</v>
      </c>
      <c r="AD27" s="6">
        <f t="shared" si="4"/>
        <v>89</v>
      </c>
      <c r="AE27" s="6">
        <f t="shared" si="5"/>
        <v>0</v>
      </c>
      <c r="AF27" s="6">
        <f t="shared" si="6"/>
        <v>89</v>
      </c>
      <c r="AH27" s="115">
        <f>+SUMIFS($AF:$AF,$D:$D,AI27)</f>
        <v>752</v>
      </c>
      <c r="AI27" s="116" t="s">
        <v>16</v>
      </c>
      <c r="AJ27" s="115">
        <f>+SUMIFS($M:$M,$D:$D,AI27)</f>
        <v>2730</v>
      </c>
      <c r="AK27" s="117">
        <f>+IFERROR(AH27/AJ27,0)</f>
        <v>0.27545787545787548</v>
      </c>
      <c r="AM27" s="114" t="s">
        <v>238</v>
      </c>
      <c r="AN27" s="102">
        <f>+AN35/$AJ$34</f>
        <v>4.247787610619469E-2</v>
      </c>
      <c r="AO27" s="102">
        <f t="shared" ref="AO27:AY27" si="19">+AO35/$AJ$34</f>
        <v>5.1327433628318583E-2</v>
      </c>
      <c r="AP27" s="102">
        <f t="shared" si="19"/>
        <v>4.6902654867256637E-2</v>
      </c>
      <c r="AQ27" s="102">
        <f t="shared" si="19"/>
        <v>3.4513274336283185E-2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751</v>
      </c>
      <c r="BC27" s="116" t="s">
        <v>16</v>
      </c>
      <c r="BD27" s="115">
        <f>+SUMIFS($M:$M,$H:$H,BC27)</f>
        <v>2705</v>
      </c>
      <c r="BE27" s="117">
        <f>+IFERROR(BB27/BD27,0)</f>
        <v>0.27763401109057301</v>
      </c>
      <c r="BG27" s="114" t="s">
        <v>238</v>
      </c>
      <c r="BH27" s="102">
        <f>IFERROR(BH36/$BD$34,0)</f>
        <v>4.1558441558441558E-2</v>
      </c>
      <c r="BI27" s="102">
        <f t="shared" ref="BI27:BS27" si="20">IFERROR(BI36/$BD$34,0)</f>
        <v>5.0216450216450215E-2</v>
      </c>
      <c r="BJ27" s="102">
        <f t="shared" si="20"/>
        <v>4.6753246753246755E-2</v>
      </c>
      <c r="BK27" s="102">
        <f t="shared" si="20"/>
        <v>3.3766233766233764E-2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3</v>
      </c>
      <c r="Q28" s="6">
        <f>IFERROR(VLOOKUP($K28,Abr!$H$4:$W$489,16,FALSE),0)</f>
        <v>0</v>
      </c>
      <c r="R28" s="6">
        <f>IFERROR(VLOOKUP($K28,May!$H$4:$W$489,16,FALSE),0)</f>
        <v>2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6</v>
      </c>
      <c r="AA28" s="6">
        <f t="shared" si="1"/>
        <v>2</v>
      </c>
      <c r="AB28" s="6">
        <f t="shared" si="2"/>
        <v>0</v>
      </c>
      <c r="AC28" s="6">
        <f t="shared" si="3"/>
        <v>0</v>
      </c>
      <c r="AD28" s="6">
        <f t="shared" si="4"/>
        <v>8</v>
      </c>
      <c r="AE28" s="6">
        <f t="shared" si="5"/>
        <v>0</v>
      </c>
      <c r="AF28" s="6">
        <f t="shared" si="6"/>
        <v>8</v>
      </c>
      <c r="AH28" s="118">
        <f t="shared" ref="AH28:AH33" si="21">+SUMIFS($AF:$AF,$E:$E,AI28)</f>
        <v>177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0.25991189427312777</v>
      </c>
      <c r="AM28" s="114" t="s">
        <v>49</v>
      </c>
      <c r="AN28" s="102">
        <f>+AN36/$AJ$41</f>
        <v>8.4758942457231728E-2</v>
      </c>
      <c r="AO28" s="102">
        <f t="shared" ref="AO28:AY28" si="24">+AO36/$AJ$41</f>
        <v>5.9875583203732506E-2</v>
      </c>
      <c r="AP28" s="102">
        <f t="shared" si="24"/>
        <v>6.1430793157076204E-2</v>
      </c>
      <c r="AQ28" s="102">
        <f t="shared" si="24"/>
        <v>2.5660964230171075E-2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134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0.22296173044925124</v>
      </c>
      <c r="BG28" s="114" t="s">
        <v>49</v>
      </c>
      <c r="BH28" s="102">
        <f>IFERROR(BH37/$BD$41,0)</f>
        <v>8.4758942457231728E-2</v>
      </c>
      <c r="BI28" s="102">
        <f t="shared" ref="BI28:BS28" si="28">IFERROR(BI37/$BD$41,0)</f>
        <v>5.9875583203732506E-2</v>
      </c>
      <c r="BJ28" s="102">
        <f t="shared" si="28"/>
        <v>6.1430793157076204E-2</v>
      </c>
      <c r="BK28" s="102">
        <f t="shared" si="28"/>
        <v>2.5660964230171075E-2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7</v>
      </c>
      <c r="R29" s="6">
        <f>IFERROR(VLOOKUP($K29,May!$H$4:$W$489,16,FALSE),0)</f>
        <v>1</v>
      </c>
      <c r="S29" s="6">
        <f>IFERROR(VLOOKUP($K29,Jun!$H$4:$W$489,16,FALSE),0)</f>
        <v>0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8</v>
      </c>
      <c r="AB29" s="6">
        <f t="shared" si="2"/>
        <v>0</v>
      </c>
      <c r="AC29" s="6">
        <f t="shared" si="3"/>
        <v>0</v>
      </c>
      <c r="AD29" s="6">
        <f t="shared" si="4"/>
        <v>34</v>
      </c>
      <c r="AE29" s="6">
        <f t="shared" si="5"/>
        <v>0</v>
      </c>
      <c r="AF29" s="6">
        <f t="shared" si="6"/>
        <v>34</v>
      </c>
      <c r="AH29" s="118">
        <f t="shared" si="21"/>
        <v>31</v>
      </c>
      <c r="AI29" s="119" t="s">
        <v>76</v>
      </c>
      <c r="AJ29" s="120">
        <f t="shared" si="22"/>
        <v>129</v>
      </c>
      <c r="AK29" s="117">
        <f t="shared" si="23"/>
        <v>0.24031007751937986</v>
      </c>
      <c r="AM29" s="114" t="s">
        <v>1</v>
      </c>
      <c r="AN29" s="102">
        <f>+AN37/$AJ$52</f>
        <v>5.612520237452779E-2</v>
      </c>
      <c r="AO29" s="102">
        <f t="shared" ref="AO29:AY29" si="29">+AO37/$AJ$52</f>
        <v>6.5659291239431553E-2</v>
      </c>
      <c r="AP29" s="102">
        <f t="shared" si="29"/>
        <v>5.7924087066019071E-2</v>
      </c>
      <c r="AQ29" s="102">
        <f t="shared" si="29"/>
        <v>4.5331894225580142E-2</v>
      </c>
      <c r="AR29" s="102">
        <f t="shared" si="29"/>
        <v>4.4972117287281881E-3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30</v>
      </c>
      <c r="BC29" s="119" t="s">
        <v>76</v>
      </c>
      <c r="BD29" s="120">
        <f t="shared" si="26"/>
        <v>120</v>
      </c>
      <c r="BE29" s="117">
        <f t="shared" si="27"/>
        <v>0.25</v>
      </c>
      <c r="BG29" s="114" t="s">
        <v>230</v>
      </c>
      <c r="BH29" s="102">
        <f>IFERROR(BH38/$BD$46,0)</f>
        <v>6.4303904923599317E-2</v>
      </c>
      <c r="BI29" s="102">
        <f t="shared" ref="BI29:BS29" si="30">IFERROR(BI38/$BD$46,0)</f>
        <v>7.5976230899830216E-2</v>
      </c>
      <c r="BJ29" s="102">
        <f t="shared" si="30"/>
        <v>6.5365025466893045E-2</v>
      </c>
      <c r="BK29" s="102">
        <f t="shared" si="30"/>
        <v>5.1570458404074704E-2</v>
      </c>
      <c r="BL29" s="102">
        <f t="shared" si="30"/>
        <v>4.8811544991511037E-3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0</v>
      </c>
      <c r="O30" s="6">
        <f>IFERROR(VLOOKUP($K30,Feb!$H$4:$W$489,16,FALSE),0)</f>
        <v>9</v>
      </c>
      <c r="P30" s="6">
        <f>IFERROR(VLOOKUP($K30,Mar!$H$4:$W$489,16,FALSE),0)</f>
        <v>4</v>
      </c>
      <c r="Q30" s="6">
        <f>IFERROR(VLOOKUP($K30,Abr!$H$4:$W$489,16,FALSE),0)</f>
        <v>3</v>
      </c>
      <c r="R30" s="6">
        <f>IFERROR(VLOOKUP($K30,May!$H$4:$W$489,16,FALSE),0)</f>
        <v>0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13</v>
      </c>
      <c r="AA30" s="6">
        <f t="shared" si="1"/>
        <v>3</v>
      </c>
      <c r="AB30" s="6">
        <f t="shared" si="2"/>
        <v>0</v>
      </c>
      <c r="AC30" s="6">
        <f t="shared" si="3"/>
        <v>0</v>
      </c>
      <c r="AD30" s="6">
        <f t="shared" si="4"/>
        <v>16</v>
      </c>
      <c r="AE30" s="6">
        <f t="shared" si="5"/>
        <v>0</v>
      </c>
      <c r="AF30" s="6">
        <f t="shared" si="6"/>
        <v>16</v>
      </c>
      <c r="AH30" s="118">
        <f t="shared" si="21"/>
        <v>57</v>
      </c>
      <c r="AI30" s="119" t="s">
        <v>77</v>
      </c>
      <c r="AJ30" s="120">
        <f t="shared" si="22"/>
        <v>217</v>
      </c>
      <c r="AK30" s="117">
        <f t="shared" si="23"/>
        <v>0.26267281105990781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57</v>
      </c>
      <c r="BC30" s="119" t="s">
        <v>77</v>
      </c>
      <c r="BD30" s="120">
        <f t="shared" si="26"/>
        <v>201</v>
      </c>
      <c r="BE30" s="117">
        <f t="shared" si="27"/>
        <v>0.28358208955223879</v>
      </c>
      <c r="BG30" s="114" t="s">
        <v>234</v>
      </c>
      <c r="BH30" s="102">
        <f>IFERROR(BH39/$BD$51,0)</f>
        <v>8.7040618955512572E-3</v>
      </c>
      <c r="BI30" s="102">
        <f t="shared" ref="BI30:BS30" si="32">IFERROR(BI39/$BD$51,0)</f>
        <v>1.2572533849129593E-2</v>
      </c>
      <c r="BJ30" s="102">
        <f t="shared" si="32"/>
        <v>1.4506769825918761E-2</v>
      </c>
      <c r="BK30" s="102">
        <f t="shared" si="32"/>
        <v>8.7040618955512572E-3</v>
      </c>
      <c r="BL30" s="102">
        <f t="shared" si="32"/>
        <v>1.9342359767891683E-3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2</v>
      </c>
      <c r="R31" s="6">
        <f>IFERROR(VLOOKUP($K31,May!$H$4:$W$489,16,FALSE),0)</f>
        <v>0</v>
      </c>
      <c r="S31" s="6">
        <f>IFERROR(VLOOKUP($K31,Jun!$H$4:$W$489,16,FALSE),0)</f>
        <v>0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2</v>
      </c>
      <c r="AB31" s="6">
        <f t="shared" si="2"/>
        <v>0</v>
      </c>
      <c r="AC31" s="6">
        <f t="shared" si="3"/>
        <v>0</v>
      </c>
      <c r="AD31" s="6">
        <f t="shared" si="4"/>
        <v>8</v>
      </c>
      <c r="AE31" s="6">
        <f t="shared" si="5"/>
        <v>0</v>
      </c>
      <c r="AF31" s="6">
        <f t="shared" si="6"/>
        <v>8</v>
      </c>
      <c r="AH31" s="118">
        <f t="shared" si="21"/>
        <v>45</v>
      </c>
      <c r="AI31" s="119" t="s">
        <v>195</v>
      </c>
      <c r="AJ31" s="120">
        <f t="shared" si="22"/>
        <v>99</v>
      </c>
      <c r="AK31" s="117">
        <f t="shared" si="23"/>
        <v>0.45454545454545453</v>
      </c>
      <c r="AM31" s="114" t="s">
        <v>1184</v>
      </c>
      <c r="AN31" s="102">
        <f>+AN39/$AJ$47</f>
        <v>3.5388127853881277E-2</v>
      </c>
      <c r="AO31" s="102">
        <f t="shared" ref="AO31:AY31" si="33">+AO39/$AJ$47</f>
        <v>4.3378995433789952E-2</v>
      </c>
      <c r="AP31" s="102">
        <f t="shared" si="33"/>
        <v>3.5388127853881277E-2</v>
      </c>
      <c r="AQ31" s="102">
        <f t="shared" si="33"/>
        <v>6.8493150684931503E-3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45</v>
      </c>
      <c r="BC31" s="119" t="s">
        <v>195</v>
      </c>
      <c r="BD31" s="120">
        <f t="shared" si="26"/>
        <v>99</v>
      </c>
      <c r="BE31" s="117">
        <f t="shared" si="27"/>
        <v>0.45454545454545453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14</v>
      </c>
      <c r="R32" s="6">
        <f>IFERROR(VLOOKUP($K32,May!$H$4:$W$489,16,FALSE),0)</f>
        <v>0</v>
      </c>
      <c r="S32" s="6">
        <f>IFERROR(VLOOKUP($K32,Jun!$H$4:$W$489,16,FALSE),0)</f>
        <v>0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14</v>
      </c>
      <c r="AB32" s="6">
        <f t="shared" si="2"/>
        <v>0</v>
      </c>
      <c r="AC32" s="6">
        <f t="shared" si="3"/>
        <v>0</v>
      </c>
      <c r="AD32" s="6">
        <f t="shared" si="4"/>
        <v>62</v>
      </c>
      <c r="AE32" s="6">
        <f t="shared" si="5"/>
        <v>0</v>
      </c>
      <c r="AF32" s="6">
        <f t="shared" si="6"/>
        <v>62</v>
      </c>
      <c r="AH32" s="118">
        <f t="shared" si="21"/>
        <v>38</v>
      </c>
      <c r="AI32" s="119" t="s">
        <v>210</v>
      </c>
      <c r="AJ32" s="120">
        <f t="shared" si="22"/>
        <v>121</v>
      </c>
      <c r="AK32" s="117">
        <f t="shared" si="23"/>
        <v>0.31404958677685951</v>
      </c>
      <c r="AM32" s="114" t="s">
        <v>11</v>
      </c>
      <c r="AN32" s="102">
        <f>+AN40/$AJ$70</f>
        <v>3.5331905781584586E-2</v>
      </c>
      <c r="AO32" s="102">
        <f t="shared" ref="AO32:AY32" si="35">+AO40/$AJ$70</f>
        <v>2.4625267665952889E-2</v>
      </c>
      <c r="AP32" s="102">
        <f t="shared" si="35"/>
        <v>2.676659528907923E-2</v>
      </c>
      <c r="AQ32" s="102">
        <f t="shared" si="35"/>
        <v>1.1777301927194861E-2</v>
      </c>
      <c r="AR32" s="102">
        <f t="shared" si="35"/>
        <v>3.2119914346895075E-3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38</v>
      </c>
      <c r="BC32" s="119" t="s">
        <v>210</v>
      </c>
      <c r="BD32" s="120">
        <f t="shared" si="26"/>
        <v>121</v>
      </c>
      <c r="BE32" s="117">
        <f t="shared" si="27"/>
        <v>0.31404958677685951</v>
      </c>
      <c r="BG32" s="114" t="s">
        <v>31</v>
      </c>
      <c r="BH32" s="102">
        <f>IFERROR(BH41/$BD$59,0)</f>
        <v>3.5388127853881277E-2</v>
      </c>
      <c r="BI32" s="102">
        <f t="shared" ref="BI32:BS32" si="36">IFERROR(BI41/$BD$59,0)</f>
        <v>4.3378995433789952E-2</v>
      </c>
      <c r="BJ32" s="102">
        <f t="shared" si="36"/>
        <v>3.5388127853881277E-2</v>
      </c>
      <c r="BK32" s="102">
        <f t="shared" si="36"/>
        <v>6.8493150684931503E-3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6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1</v>
      </c>
      <c r="R33" s="6">
        <f>IFERROR(VLOOKUP($K33,May!$H$4:$W$489,16,FALSE),0)</f>
        <v>0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15</v>
      </c>
      <c r="AA33" s="6">
        <f t="shared" si="1"/>
        <v>1</v>
      </c>
      <c r="AB33" s="6">
        <f t="shared" si="2"/>
        <v>0</v>
      </c>
      <c r="AC33" s="6">
        <f t="shared" si="3"/>
        <v>0</v>
      </c>
      <c r="AD33" s="6">
        <f t="shared" si="4"/>
        <v>16</v>
      </c>
      <c r="AE33" s="6">
        <f t="shared" si="5"/>
        <v>0</v>
      </c>
      <c r="AF33" s="6">
        <f t="shared" si="6"/>
        <v>16</v>
      </c>
      <c r="AH33" s="118">
        <f t="shared" si="21"/>
        <v>404</v>
      </c>
      <c r="AI33" s="119" t="s">
        <v>4</v>
      </c>
      <c r="AJ33" s="120">
        <f t="shared" si="22"/>
        <v>1483</v>
      </c>
      <c r="AK33" s="117">
        <f t="shared" si="23"/>
        <v>0.2724207687120701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4.8543689320388349E-2</v>
      </c>
      <c r="AQ33" s="102">
        <f t="shared" si="37"/>
        <v>3.9805825242718446E-2</v>
      </c>
      <c r="AR33" s="102">
        <f t="shared" si="37"/>
        <v>2.9126213592233011E-3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447</v>
      </c>
      <c r="BC33" s="119" t="s">
        <v>4</v>
      </c>
      <c r="BD33" s="120">
        <f t="shared" si="26"/>
        <v>1563</v>
      </c>
      <c r="BE33" s="117">
        <f t="shared" si="27"/>
        <v>0.28598848368522073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2.6785714285714284E-2</v>
      </c>
      <c r="BK33" s="102">
        <f t="shared" si="38"/>
        <v>1.2276785714285714E-2</v>
      </c>
      <c r="BL33" s="102">
        <f t="shared" si="38"/>
        <v>3.3482142857142855E-3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198</v>
      </c>
      <c r="AI34" s="122" t="s">
        <v>238</v>
      </c>
      <c r="AJ34" s="121">
        <f>+SUMIFS($M:$M,$D:$D,AI34)</f>
        <v>1130</v>
      </c>
      <c r="AK34" s="117">
        <f t="shared" si="23"/>
        <v>0.17522123893805311</v>
      </c>
      <c r="AM34" s="123" t="s">
        <v>16</v>
      </c>
      <c r="AN34" s="124">
        <f t="shared" ref="AN34:AY41" si="39">+SUMIFS(N:N,$D:$D,$AM34)</f>
        <v>226</v>
      </c>
      <c r="AO34" s="124">
        <f t="shared" si="39"/>
        <v>209</v>
      </c>
      <c r="AP34" s="124">
        <f t="shared" si="39"/>
        <v>212</v>
      </c>
      <c r="AQ34" s="124">
        <f t="shared" si="39"/>
        <v>94</v>
      </c>
      <c r="AR34" s="124">
        <f t="shared" si="39"/>
        <v>11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199</v>
      </c>
      <c r="BC34" s="122" t="s">
        <v>238</v>
      </c>
      <c r="BD34" s="115">
        <f>+SUMIFS($M:$M,$H:$H,BC34)</f>
        <v>1155</v>
      </c>
      <c r="BE34" s="117">
        <f t="shared" si="27"/>
        <v>0.17229437229437231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4.8543689320388349E-2</v>
      </c>
      <c r="BK34" s="102">
        <f t="shared" si="40"/>
        <v>3.9805825242718446E-2</v>
      </c>
      <c r="BL34" s="102">
        <f t="shared" si="40"/>
        <v>2.9126213592233011E-3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7</v>
      </c>
      <c r="R35" s="6">
        <f>IFERROR(VLOOKUP($K35,May!$H$4:$W$489,16,FALSE),0)</f>
        <v>0</v>
      </c>
      <c r="S35" s="6">
        <f>IFERROR(VLOOKUP($K35,Jun!$H$4:$W$489,16,FALSE),0)</f>
        <v>0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7</v>
      </c>
      <c r="AB35" s="6">
        <f t="shared" si="2"/>
        <v>0</v>
      </c>
      <c r="AC35" s="6">
        <f t="shared" si="3"/>
        <v>0</v>
      </c>
      <c r="AD35" s="6">
        <f t="shared" si="4"/>
        <v>29</v>
      </c>
      <c r="AE35" s="6">
        <f t="shared" si="5"/>
        <v>0</v>
      </c>
      <c r="AF35" s="6">
        <f t="shared" si="6"/>
        <v>29</v>
      </c>
      <c r="AH35" s="118">
        <f t="shared" ref="AH35:AH40" si="41">+SUMIFS($AF:$AF,$E:$E,AI35)</f>
        <v>24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0.1702127659574468</v>
      </c>
      <c r="AM35" s="123" t="s">
        <v>238</v>
      </c>
      <c r="AN35" s="124">
        <f t="shared" si="39"/>
        <v>48</v>
      </c>
      <c r="AO35" s="124">
        <f t="shared" si="39"/>
        <v>58</v>
      </c>
      <c r="AP35" s="124">
        <f t="shared" si="39"/>
        <v>53</v>
      </c>
      <c r="AQ35" s="124">
        <f t="shared" si="39"/>
        <v>39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24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0.18320610687022901</v>
      </c>
      <c r="BG35" s="125" t="s">
        <v>16</v>
      </c>
      <c r="BH35" s="124">
        <f t="shared" ref="BH35:BS43" si="45">+SUMIFS(N:N,$H:$H,$BG35)</f>
        <v>226</v>
      </c>
      <c r="BI35" s="124">
        <f t="shared" si="45"/>
        <v>209</v>
      </c>
      <c r="BJ35" s="124">
        <f t="shared" si="45"/>
        <v>211</v>
      </c>
      <c r="BK35" s="124">
        <f t="shared" si="45"/>
        <v>94</v>
      </c>
      <c r="BL35" s="124">
        <f t="shared" si="45"/>
        <v>11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64</v>
      </c>
      <c r="AI36" s="119" t="s">
        <v>17</v>
      </c>
      <c r="AJ36" s="120">
        <f t="shared" si="42"/>
        <v>393</v>
      </c>
      <c r="AK36" s="117">
        <f t="shared" si="23"/>
        <v>0.16284987277353691</v>
      </c>
      <c r="AM36" s="123" t="s">
        <v>49</v>
      </c>
      <c r="AN36" s="124">
        <f t="shared" si="39"/>
        <v>109</v>
      </c>
      <c r="AO36" s="124">
        <f t="shared" si="39"/>
        <v>77</v>
      </c>
      <c r="AP36" s="124">
        <f t="shared" si="39"/>
        <v>79</v>
      </c>
      <c r="AQ36" s="124">
        <f t="shared" si="39"/>
        <v>33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65</v>
      </c>
      <c r="BC36" s="119" t="s">
        <v>17</v>
      </c>
      <c r="BD36" s="120">
        <f t="shared" si="44"/>
        <v>431</v>
      </c>
      <c r="BE36" s="117">
        <f t="shared" si="27"/>
        <v>0.15081206496519722</v>
      </c>
      <c r="BG36" s="125" t="s">
        <v>238</v>
      </c>
      <c r="BH36" s="124">
        <f t="shared" si="45"/>
        <v>48</v>
      </c>
      <c r="BI36" s="124">
        <f t="shared" si="45"/>
        <v>58</v>
      </c>
      <c r="BJ36" s="124">
        <f t="shared" si="45"/>
        <v>54</v>
      </c>
      <c r="BK36" s="124">
        <f t="shared" si="45"/>
        <v>39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15</v>
      </c>
      <c r="AI37" s="119" t="s">
        <v>37</v>
      </c>
      <c r="AJ37" s="120">
        <f t="shared" si="42"/>
        <v>129</v>
      </c>
      <c r="AK37" s="117">
        <f t="shared" si="23"/>
        <v>0.11627906976744186</v>
      </c>
      <c r="AM37" s="123" t="s">
        <v>1</v>
      </c>
      <c r="AN37" s="124">
        <f t="shared" si="39"/>
        <v>312</v>
      </c>
      <c r="AO37" s="124">
        <f t="shared" si="39"/>
        <v>365</v>
      </c>
      <c r="AP37" s="124">
        <f t="shared" si="39"/>
        <v>322</v>
      </c>
      <c r="AQ37" s="124">
        <f t="shared" si="39"/>
        <v>252</v>
      </c>
      <c r="AR37" s="124">
        <f t="shared" si="39"/>
        <v>25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15</v>
      </c>
      <c r="BC37" s="119" t="s">
        <v>37</v>
      </c>
      <c r="BD37" s="120">
        <f t="shared" si="44"/>
        <v>116</v>
      </c>
      <c r="BE37" s="117">
        <f t="shared" si="27"/>
        <v>0.12931034482758622</v>
      </c>
      <c r="BG37" s="125" t="s">
        <v>49</v>
      </c>
      <c r="BH37" s="124">
        <f t="shared" si="45"/>
        <v>109</v>
      </c>
      <c r="BI37" s="124">
        <f t="shared" si="45"/>
        <v>77</v>
      </c>
      <c r="BJ37" s="124">
        <f t="shared" si="45"/>
        <v>79</v>
      </c>
      <c r="BK37" s="124">
        <f t="shared" si="45"/>
        <v>33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58</v>
      </c>
      <c r="AI38" s="119" t="s">
        <v>78</v>
      </c>
      <c r="AJ38" s="120">
        <f t="shared" si="42"/>
        <v>215</v>
      </c>
      <c r="AK38" s="117">
        <f t="shared" si="23"/>
        <v>0.26976744186046514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58</v>
      </c>
      <c r="BC38" s="119" t="s">
        <v>78</v>
      </c>
      <c r="BD38" s="120">
        <f t="shared" si="44"/>
        <v>215</v>
      </c>
      <c r="BE38" s="117">
        <f t="shared" si="27"/>
        <v>0.26976744186046514</v>
      </c>
      <c r="BG38" s="125" t="s">
        <v>230</v>
      </c>
      <c r="BH38" s="124">
        <f t="shared" si="45"/>
        <v>303</v>
      </c>
      <c r="BI38" s="124">
        <f t="shared" si="45"/>
        <v>358</v>
      </c>
      <c r="BJ38" s="124">
        <f t="shared" si="45"/>
        <v>308</v>
      </c>
      <c r="BK38" s="124">
        <f t="shared" si="45"/>
        <v>243</v>
      </c>
      <c r="BL38" s="124">
        <f t="shared" si="45"/>
        <v>23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23</v>
      </c>
      <c r="AI39" s="119" t="s">
        <v>109</v>
      </c>
      <c r="AJ39" s="120">
        <f t="shared" si="42"/>
        <v>110</v>
      </c>
      <c r="AK39" s="117">
        <f t="shared" si="23"/>
        <v>0.20909090909090908</v>
      </c>
      <c r="AM39" s="123" t="s">
        <v>1184</v>
      </c>
      <c r="AN39" s="124">
        <f t="shared" si="39"/>
        <v>31</v>
      </c>
      <c r="AO39" s="124">
        <f t="shared" si="39"/>
        <v>38</v>
      </c>
      <c r="AP39" s="124">
        <f t="shared" si="39"/>
        <v>31</v>
      </c>
      <c r="AQ39" s="124">
        <f t="shared" si="39"/>
        <v>6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23</v>
      </c>
      <c r="BC39" s="119" t="s">
        <v>109</v>
      </c>
      <c r="BD39" s="120">
        <f t="shared" si="44"/>
        <v>110</v>
      </c>
      <c r="BE39" s="117">
        <f t="shared" si="27"/>
        <v>0.20909090909090908</v>
      </c>
      <c r="BG39" s="125" t="s">
        <v>234</v>
      </c>
      <c r="BH39" s="124">
        <f t="shared" si="45"/>
        <v>9</v>
      </c>
      <c r="BI39" s="124">
        <f t="shared" si="45"/>
        <v>13</v>
      </c>
      <c r="BJ39" s="124">
        <f t="shared" si="45"/>
        <v>15</v>
      </c>
      <c r="BK39" s="124">
        <f t="shared" si="45"/>
        <v>9</v>
      </c>
      <c r="BL39" s="124">
        <f t="shared" si="45"/>
        <v>2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14</v>
      </c>
      <c r="AI40" s="119" t="s">
        <v>130</v>
      </c>
      <c r="AJ40" s="120">
        <f t="shared" si="42"/>
        <v>142</v>
      </c>
      <c r="AK40" s="117">
        <f t="shared" si="23"/>
        <v>9.8591549295774641E-2</v>
      </c>
      <c r="AM40" s="123" t="s">
        <v>11</v>
      </c>
      <c r="AN40" s="124">
        <f t="shared" si="39"/>
        <v>33</v>
      </c>
      <c r="AO40" s="124">
        <f t="shared" si="39"/>
        <v>23</v>
      </c>
      <c r="AP40" s="124">
        <f t="shared" si="39"/>
        <v>25</v>
      </c>
      <c r="AQ40" s="124">
        <f t="shared" si="39"/>
        <v>11</v>
      </c>
      <c r="AR40" s="124">
        <f t="shared" si="39"/>
        <v>3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14</v>
      </c>
      <c r="BC40" s="119" t="s">
        <v>130</v>
      </c>
      <c r="BD40" s="120">
        <f t="shared" si="44"/>
        <v>152</v>
      </c>
      <c r="BE40" s="117">
        <f t="shared" si="27"/>
        <v>9.2105263157894732E-2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298</v>
      </c>
      <c r="AI41" s="122" t="s">
        <v>49</v>
      </c>
      <c r="AJ41" s="121">
        <f>+SUMIFS($M:$M,$D:$D,AI41)</f>
        <v>1286</v>
      </c>
      <c r="AK41" s="117">
        <f t="shared" si="23"/>
        <v>0.2317262830482115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50</v>
      </c>
      <c r="AQ41" s="124">
        <f t="shared" si="39"/>
        <v>41</v>
      </c>
      <c r="AR41" s="124">
        <f t="shared" si="39"/>
        <v>3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298</v>
      </c>
      <c r="BC41" s="122" t="s">
        <v>49</v>
      </c>
      <c r="BD41" s="115">
        <f>+SUMIFS($M:$M,$H:$H,BC41)</f>
        <v>1286</v>
      </c>
      <c r="BE41" s="117">
        <f t="shared" si="27"/>
        <v>0.2317262830482115</v>
      </c>
      <c r="BG41" s="125" t="s">
        <v>31</v>
      </c>
      <c r="BH41" s="124">
        <f t="shared" si="45"/>
        <v>31</v>
      </c>
      <c r="BI41" s="124">
        <f t="shared" si="45"/>
        <v>38</v>
      </c>
      <c r="BJ41" s="124">
        <f t="shared" si="45"/>
        <v>31</v>
      </c>
      <c r="BK41" s="124">
        <f t="shared" si="45"/>
        <v>6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191</v>
      </c>
      <c r="AI42" s="119" t="s">
        <v>118</v>
      </c>
      <c r="AJ42" s="120">
        <f>+SUMIFS($M:$M,$E:$E,AI42)</f>
        <v>656</v>
      </c>
      <c r="AK42" s="117">
        <f t="shared" si="23"/>
        <v>0.29115853658536583</v>
      </c>
      <c r="BB42" s="120">
        <f>+SUMIFS($AF:$AF,$I:$I,BC42)</f>
        <v>20</v>
      </c>
      <c r="BC42" s="119" t="s">
        <v>51</v>
      </c>
      <c r="BD42" s="120">
        <f>+SUMIFS($M:$M,$I:$I,BC42)</f>
        <v>126</v>
      </c>
      <c r="BE42" s="117">
        <f t="shared" si="27"/>
        <v>0.15873015873015872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24</v>
      </c>
      <c r="BK42" s="124">
        <f t="shared" si="45"/>
        <v>11</v>
      </c>
      <c r="BL42" s="124">
        <f t="shared" si="45"/>
        <v>3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20</v>
      </c>
      <c r="AI43" s="119" t="s">
        <v>123</v>
      </c>
      <c r="AJ43" s="120">
        <f>+SUMIFS($M:$M,$E:$E,AI43)</f>
        <v>92</v>
      </c>
      <c r="AK43" s="117">
        <f t="shared" si="23"/>
        <v>0.21739130434782608</v>
      </c>
      <c r="BB43" s="120">
        <f>+SUMIFS($AF:$AF,$I:$I,BC43)</f>
        <v>53</v>
      </c>
      <c r="BC43" s="119" t="s">
        <v>88</v>
      </c>
      <c r="BD43" s="120">
        <f>+SUMIFS($M:$M,$I:$I,BC43)</f>
        <v>230</v>
      </c>
      <c r="BE43" s="117">
        <f t="shared" si="27"/>
        <v>0.23043478260869565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50</v>
      </c>
      <c r="BK43" s="124">
        <f t="shared" si="45"/>
        <v>41</v>
      </c>
      <c r="BL43" s="124">
        <f t="shared" si="45"/>
        <v>3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20</v>
      </c>
      <c r="AI44" s="119" t="s">
        <v>50</v>
      </c>
      <c r="AJ44" s="120">
        <f>+SUMIFS($M:$M,$E:$E,AI44)</f>
        <v>122</v>
      </c>
      <c r="AK44" s="117">
        <f t="shared" si="23"/>
        <v>0.16393442622950818</v>
      </c>
      <c r="BB44" s="120">
        <f>+SUMIFS($AF:$AF,$I:$I,BC44)</f>
        <v>211</v>
      </c>
      <c r="BC44" s="119" t="s">
        <v>118</v>
      </c>
      <c r="BD44" s="120">
        <f>+SUMIFS($M:$M,$I:$I,BC44)</f>
        <v>742</v>
      </c>
      <c r="BE44" s="117">
        <f t="shared" si="27"/>
        <v>0.28436657681940702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0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14</v>
      </c>
      <c r="AI45" s="119" t="s">
        <v>211</v>
      </c>
      <c r="AJ45" s="120">
        <f>+SUMIFS($M:$M,$E:$E,AI45)</f>
        <v>188</v>
      </c>
      <c r="AK45" s="117">
        <f t="shared" si="23"/>
        <v>7.4468085106382975E-2</v>
      </c>
      <c r="BB45" s="120">
        <f>+SUMIFS($AF:$AF,$I:$I,BC45)</f>
        <v>14</v>
      </c>
      <c r="BC45" s="119" t="s">
        <v>237</v>
      </c>
      <c r="BD45" s="120">
        <f>+SUMIFS($M:$M,$I:$I,BC45)</f>
        <v>188</v>
      </c>
      <c r="BE45" s="117">
        <f t="shared" si="27"/>
        <v>7.4468085106382975E-2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53</v>
      </c>
      <c r="AI46" s="119" t="s">
        <v>87</v>
      </c>
      <c r="AJ46" s="120">
        <f>+SUMIFS($M:$M,$E:$E,AI46)</f>
        <v>228</v>
      </c>
      <c r="AK46" s="117">
        <f t="shared" si="23"/>
        <v>0.23245614035087719</v>
      </c>
      <c r="BA46" s="114" t="s">
        <v>238</v>
      </c>
      <c r="BB46" s="115">
        <f>+SUMIFS($AF:$AF,$H:$H,BC46)</f>
        <v>1235</v>
      </c>
      <c r="BC46" s="122" t="s">
        <v>230</v>
      </c>
      <c r="BD46" s="115">
        <f>+SUMIFS($M:$M,$H:$H,BC46)</f>
        <v>4712</v>
      </c>
      <c r="BE46" s="117">
        <f t="shared" si="27"/>
        <v>0.26209677419354838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106</v>
      </c>
      <c r="AI47" s="122" t="s">
        <v>1184</v>
      </c>
      <c r="AJ47" s="121">
        <f>+SUMIFS($M:$M,$D:$D,AI47)</f>
        <v>876</v>
      </c>
      <c r="AK47" s="117">
        <f t="shared" si="23"/>
        <v>0.12100456621004566</v>
      </c>
      <c r="BB47" s="120">
        <f>+SUMIFS($AF:$AF,$I:$I,BC47)</f>
        <v>201</v>
      </c>
      <c r="BC47" s="119" t="s">
        <v>18</v>
      </c>
      <c r="BD47" s="120">
        <f>+SUMIFS($M:$M,$I:$I,BC47)</f>
        <v>965</v>
      </c>
      <c r="BE47" s="117">
        <f t="shared" si="27"/>
        <v>0.20829015544041452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2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2</v>
      </c>
      <c r="AB48" s="6">
        <f t="shared" si="2"/>
        <v>0</v>
      </c>
      <c r="AC48" s="6">
        <f t="shared" si="3"/>
        <v>0</v>
      </c>
      <c r="AD48" s="6">
        <f t="shared" si="4"/>
        <v>2</v>
      </c>
      <c r="AE48" s="6">
        <f t="shared" si="5"/>
        <v>0</v>
      </c>
      <c r="AF48" s="6">
        <f t="shared" si="6"/>
        <v>2</v>
      </c>
      <c r="AH48" s="118">
        <f>+SUMIFS($AF:$AF,$E:$E,AI48)</f>
        <v>63</v>
      </c>
      <c r="AI48" s="119" t="s">
        <v>133</v>
      </c>
      <c r="AJ48" s="120">
        <f>+SUMIFS($M:$M,$E:$E,AI48)</f>
        <v>201</v>
      </c>
      <c r="AK48" s="117">
        <f t="shared" si="23"/>
        <v>0.31343283582089554</v>
      </c>
      <c r="BB48" s="120">
        <f>+SUMIFS($AF:$AF,$I:$I,BC48)</f>
        <v>169</v>
      </c>
      <c r="BC48" s="119" t="s">
        <v>56</v>
      </c>
      <c r="BD48" s="120">
        <f>+SUMIFS($M:$M,$I:$I,BC48)</f>
        <v>588</v>
      </c>
      <c r="BE48" s="117">
        <f t="shared" si="27"/>
        <v>0.28741496598639454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3</v>
      </c>
      <c r="Q49" s="6">
        <f>IFERROR(VLOOKUP($K49,Abr!$H$4:$W$489,16,FALSE),0)</f>
        <v>0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3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3</v>
      </c>
      <c r="AE49" s="6">
        <f t="shared" si="5"/>
        <v>0</v>
      </c>
      <c r="AF49" s="6">
        <f t="shared" si="6"/>
        <v>3</v>
      </c>
      <c r="AH49" s="118">
        <f>+SUMIFS($AF:$AF,$E:$E,AI49)</f>
        <v>18</v>
      </c>
      <c r="AI49" s="119" t="s">
        <v>31</v>
      </c>
      <c r="AJ49" s="120">
        <f>+SUMIFS($M:$M,$E:$E,AI49)</f>
        <v>337</v>
      </c>
      <c r="AK49" s="117">
        <f t="shared" si="23"/>
        <v>5.3412462908011868E-2</v>
      </c>
      <c r="BB49" s="120">
        <f>+SUMIFS($AF:$AF,$I:$I,BC49)</f>
        <v>535</v>
      </c>
      <c r="BC49" s="119" t="s">
        <v>61</v>
      </c>
      <c r="BD49" s="120">
        <f>+SUMIFS($M:$M,$I:$I,BC49)</f>
        <v>1866</v>
      </c>
      <c r="BE49" s="117">
        <f t="shared" si="27"/>
        <v>0.28670953912111469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10</v>
      </c>
      <c r="Q50" s="6">
        <f>IFERROR(VLOOKUP($K50,Abr!$H$4:$W$489,16,FALSE),0)</f>
        <v>14</v>
      </c>
      <c r="R50" s="6">
        <f>IFERROR(VLOOKUP($K50,May!$H$4:$W$489,16,FALSE),0)</f>
        <v>2</v>
      </c>
      <c r="S50" s="6">
        <f>IFERROR(VLOOKUP($K50,Jun!$H$4:$W$489,16,FALSE),0)</f>
        <v>0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27</v>
      </c>
      <c r="AA50" s="6">
        <f t="shared" si="1"/>
        <v>16</v>
      </c>
      <c r="AB50" s="6">
        <f t="shared" si="2"/>
        <v>0</v>
      </c>
      <c r="AC50" s="6">
        <f t="shared" si="3"/>
        <v>0</v>
      </c>
      <c r="AD50" s="6">
        <f t="shared" si="4"/>
        <v>43</v>
      </c>
      <c r="AE50" s="6">
        <f t="shared" si="5"/>
        <v>0</v>
      </c>
      <c r="AF50" s="6">
        <f t="shared" si="6"/>
        <v>43</v>
      </c>
      <c r="AH50" s="118">
        <f>+SUMIFS($AF:$AF,$E:$E,AI50)</f>
        <v>7</v>
      </c>
      <c r="AI50" s="119" t="s">
        <v>182</v>
      </c>
      <c r="AJ50" s="120">
        <f>+SUMIFS($M:$M,$E:$E,AI50)</f>
        <v>200</v>
      </c>
      <c r="AK50" s="117">
        <f t="shared" si="23"/>
        <v>3.5000000000000003E-2</v>
      </c>
      <c r="BB50" s="120">
        <f>+SUMIFS($AF:$AF,$I:$I,BC50)</f>
        <v>330</v>
      </c>
      <c r="BC50" s="119" t="s">
        <v>3</v>
      </c>
      <c r="BD50" s="120">
        <f>+SUMIFS($M:$M,$I:$I,BC50)</f>
        <v>1293</v>
      </c>
      <c r="BE50" s="117">
        <f t="shared" si="27"/>
        <v>0.25522041763341069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18</v>
      </c>
      <c r="AI51" s="119" t="s">
        <v>73</v>
      </c>
      <c r="AJ51" s="120">
        <f>+SUMIFS($M:$M,$E:$E,AI51)</f>
        <v>138</v>
      </c>
      <c r="AK51" s="117">
        <f t="shared" si="23"/>
        <v>0.13043478260869565</v>
      </c>
      <c r="BB51" s="115">
        <f>+SUMIFS($AF:$AF,$H:$H,BC51)</f>
        <v>48</v>
      </c>
      <c r="BC51" s="122" t="s">
        <v>234</v>
      </c>
      <c r="BD51" s="115">
        <f>+SUMIFS($M:$M,$H:$H,BC51)</f>
        <v>1034</v>
      </c>
      <c r="BE51" s="117">
        <f t="shared" si="27"/>
        <v>4.6421663442940041E-2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0</v>
      </c>
      <c r="O52" s="6">
        <f>IFERROR(VLOOKUP($K52,Feb!$H$4:$W$489,16,FALSE),0)</f>
        <v>6</v>
      </c>
      <c r="P52" s="6">
        <f>IFERROR(VLOOKUP($K52,Mar!$H$4:$W$489,16,FALSE),0)</f>
        <v>1</v>
      </c>
      <c r="Q52" s="6">
        <f>IFERROR(VLOOKUP($K52,Abr!$H$4:$W$489,16,FALSE),0)</f>
        <v>0</v>
      </c>
      <c r="R52" s="6">
        <f>IFERROR(VLOOKUP($K52,May!$H$4:$W$489,16,FALSE),0)</f>
        <v>0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1276</v>
      </c>
      <c r="AI52" s="122" t="s">
        <v>1</v>
      </c>
      <c r="AJ52" s="121">
        <f>+SUMIFS($M:$M,$D:$D,AI52)</f>
        <v>5559</v>
      </c>
      <c r="AK52" s="117">
        <f t="shared" si="23"/>
        <v>0.22953768663428675</v>
      </c>
      <c r="BB52" s="120">
        <f>+SUMIFS($AF:$AF,$I:$I,BC52)</f>
        <v>7</v>
      </c>
      <c r="BC52" s="119" t="s">
        <v>13</v>
      </c>
      <c r="BD52" s="120">
        <f>+SUMIFS($M:$M,$I:$I,BC52)</f>
        <v>38</v>
      </c>
      <c r="BE52" s="117">
        <f t="shared" si="27"/>
        <v>0.18421052631578946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7</v>
      </c>
      <c r="AE53" s="6">
        <f t="shared" si="5"/>
        <v>0</v>
      </c>
      <c r="AF53" s="6">
        <f t="shared" si="6"/>
        <v>7</v>
      </c>
      <c r="AH53" s="118">
        <f t="shared" ref="AH53:AH64" si="46">+SUMIFS($AF:$AF,$E:$E,AI53)</f>
        <v>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0.15625</v>
      </c>
      <c r="BB53" s="120">
        <f>+SUMIFS($AF:$AF,$I:$I,BC53)</f>
        <v>15</v>
      </c>
      <c r="BC53" s="119" t="s">
        <v>93</v>
      </c>
      <c r="BD53" s="120">
        <f>+SUMIFS($M:$M,$I:$I,BC53)</f>
        <v>313</v>
      </c>
      <c r="BE53" s="117">
        <f t="shared" si="27"/>
        <v>4.7923322683706068E-2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196</v>
      </c>
      <c r="AI54" s="119" t="s">
        <v>18</v>
      </c>
      <c r="AJ54" s="120">
        <f t="shared" si="47"/>
        <v>925</v>
      </c>
      <c r="AK54" s="117">
        <f t="shared" si="23"/>
        <v>0.21189189189189189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9</v>
      </c>
      <c r="AI55" s="119" t="s">
        <v>200</v>
      </c>
      <c r="AJ55" s="120">
        <f t="shared" si="47"/>
        <v>186</v>
      </c>
      <c r="AK55" s="117">
        <f t="shared" si="23"/>
        <v>4.8387096774193547E-2</v>
      </c>
      <c r="BB55" s="120">
        <f>+SUMIFS($AF:$AF,$I:$I,BC55)</f>
        <v>17</v>
      </c>
      <c r="BC55" s="119" t="s">
        <v>188</v>
      </c>
      <c r="BD55" s="120">
        <f>+SUMIFS($M:$M,$I:$I,BC55)</f>
        <v>351</v>
      </c>
      <c r="BE55" s="117">
        <f t="shared" si="27"/>
        <v>4.843304843304843E-2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8</v>
      </c>
      <c r="AI56" s="119" t="s">
        <v>92</v>
      </c>
      <c r="AJ56" s="120">
        <f t="shared" si="47"/>
        <v>78</v>
      </c>
      <c r="AK56" s="117">
        <f t="shared" si="23"/>
        <v>0.10256410256410256</v>
      </c>
      <c r="BB56" s="120">
        <f>+SUMIFS($AF:$AF,$I:$I,BC56)</f>
        <v>9</v>
      </c>
      <c r="BC56" s="119" t="s">
        <v>201</v>
      </c>
      <c r="BD56" s="120">
        <f>+SUMIFS($M:$M,$I:$I,BC56)</f>
        <v>181</v>
      </c>
      <c r="BE56" s="117">
        <f t="shared" si="27"/>
        <v>4.9723756906077346E-2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375</v>
      </c>
      <c r="AI57" s="119" t="s">
        <v>2</v>
      </c>
      <c r="AJ57" s="120">
        <f t="shared" si="47"/>
        <v>1215</v>
      </c>
      <c r="AK57" s="117">
        <f t="shared" si="23"/>
        <v>0.30864197530864196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</v>
      </c>
      <c r="AI58" s="119" t="s">
        <v>98</v>
      </c>
      <c r="AJ58" s="120">
        <f t="shared" si="47"/>
        <v>80</v>
      </c>
      <c r="AK58" s="117">
        <f t="shared" si="23"/>
        <v>2.5000000000000001E-2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0</v>
      </c>
      <c r="R59" s="6">
        <f>IFERROR(VLOOKUP($K59,May!$H$4:$W$489,16,FALSE),0)</f>
        <v>0</v>
      </c>
      <c r="S59" s="6">
        <f>IFERROR(VLOOKUP($K59,Jun!$H$4:$W$489,16,FALSE),0)</f>
        <v>0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5</v>
      </c>
      <c r="AI59" s="119" t="s">
        <v>93</v>
      </c>
      <c r="AJ59" s="120">
        <f t="shared" si="47"/>
        <v>155</v>
      </c>
      <c r="AK59" s="117">
        <f t="shared" si="23"/>
        <v>3.2258064516129031E-2</v>
      </c>
      <c r="BB59" s="115">
        <f>+SUMIFS($AF:$AF,$H:$H,BC59)</f>
        <v>106</v>
      </c>
      <c r="BC59" s="122" t="s">
        <v>31</v>
      </c>
      <c r="BD59" s="115">
        <f>+SUMIFS($M:$M,$H:$H,BC59)</f>
        <v>876</v>
      </c>
      <c r="BE59" s="117">
        <f t="shared" si="27"/>
        <v>0.12100456621004566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17</v>
      </c>
      <c r="AI60" s="119" t="s">
        <v>187</v>
      </c>
      <c r="AJ60" s="120">
        <f t="shared" si="47"/>
        <v>214</v>
      </c>
      <c r="AK60" s="117">
        <f t="shared" si="23"/>
        <v>7.9439252336448593E-2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124</v>
      </c>
      <c r="AI61" s="119" t="s">
        <v>3</v>
      </c>
      <c r="AJ61" s="120">
        <f t="shared" si="47"/>
        <v>669</v>
      </c>
      <c r="AK61" s="117">
        <f t="shared" si="23"/>
        <v>0.18535127055306427</v>
      </c>
      <c r="BB61" s="120">
        <f>+SUMIFS($AF:$AF,$I:$I,BC61)</f>
        <v>33</v>
      </c>
      <c r="BC61" s="119" t="s">
        <v>71</v>
      </c>
      <c r="BD61" s="120">
        <f>+SUMIFS($M:$M,$I:$I,BC61)</f>
        <v>185</v>
      </c>
      <c r="BE61" s="117">
        <f t="shared" si="27"/>
        <v>0.17837837837837839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63</v>
      </c>
      <c r="BC62" s="119" t="s">
        <v>134</v>
      </c>
      <c r="BD62" s="120">
        <f>+SUMIFS($M:$M,$I:$I,BC62)</f>
        <v>201</v>
      </c>
      <c r="BE62" s="117">
        <f t="shared" si="27"/>
        <v>0.31343283582089554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2</v>
      </c>
      <c r="S63" s="6">
        <f>IFERROR(VLOOKUP($K63,Jun!$H$4:$W$489,16,FALSE),0)</f>
        <v>0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4</v>
      </c>
      <c r="AB63" s="6">
        <f t="shared" si="2"/>
        <v>0</v>
      </c>
      <c r="AC63" s="6">
        <f t="shared" si="3"/>
        <v>0</v>
      </c>
      <c r="AD63" s="6">
        <f t="shared" si="4"/>
        <v>5</v>
      </c>
      <c r="AE63" s="6">
        <f t="shared" si="5"/>
        <v>0</v>
      </c>
      <c r="AF63" s="6">
        <f t="shared" si="6"/>
        <v>5</v>
      </c>
      <c r="AH63" s="118">
        <f t="shared" si="46"/>
        <v>535</v>
      </c>
      <c r="AI63" s="119" t="s">
        <v>60</v>
      </c>
      <c r="AJ63" s="120">
        <f t="shared" si="47"/>
        <v>1866</v>
      </c>
      <c r="AK63" s="117">
        <f t="shared" si="23"/>
        <v>0.28670953912111469</v>
      </c>
      <c r="BB63" s="120">
        <f>+SUMIFS($AF:$AF,$I:$I,BC63)</f>
        <v>7</v>
      </c>
      <c r="BC63" s="119" t="s">
        <v>182</v>
      </c>
      <c r="BD63" s="120">
        <f>+SUMIFS($M:$M,$I:$I,BC63)</f>
        <v>200</v>
      </c>
      <c r="BE63" s="117">
        <f t="shared" si="27"/>
        <v>3.5000000000000003E-2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88</v>
      </c>
      <c r="BC64" s="122" t="s">
        <v>11</v>
      </c>
      <c r="BD64" s="115">
        <f>+SUMIFS($M:$M,$H:$H,BC64)</f>
        <v>896</v>
      </c>
      <c r="BE64" s="117">
        <f t="shared" si="27"/>
        <v>9.8214285714285712E-2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1</v>
      </c>
      <c r="R65" s="6">
        <f>IFERROR(VLOOKUP($K65,May!$H$4:$W$489,16,FALSE),0)</f>
        <v>0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1</v>
      </c>
      <c r="AB65" s="6">
        <f t="shared" si="2"/>
        <v>0</v>
      </c>
      <c r="AC65" s="6">
        <f t="shared" si="3"/>
        <v>0</v>
      </c>
      <c r="AD65" s="6">
        <f t="shared" si="4"/>
        <v>16</v>
      </c>
      <c r="AE65" s="6">
        <f t="shared" si="5"/>
        <v>0</v>
      </c>
      <c r="AF65" s="6">
        <f t="shared" si="6"/>
        <v>16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55</v>
      </c>
      <c r="BC65" s="119" t="s">
        <v>25</v>
      </c>
      <c r="BD65" s="120">
        <f>+SUMIFS($M:$M,$I:$I,BC65)</f>
        <v>197</v>
      </c>
      <c r="BE65" s="117">
        <f t="shared" si="27"/>
        <v>0.27918781725888325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25</v>
      </c>
      <c r="BC66" s="119" t="s">
        <v>11</v>
      </c>
      <c r="BD66" s="120">
        <f>+SUMIFS($M:$M,$I:$I,BC66)</f>
        <v>612</v>
      </c>
      <c r="BE66" s="117">
        <f t="shared" si="27"/>
        <v>4.084967320261438E-2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8</v>
      </c>
      <c r="BC67" s="119" t="s">
        <v>179</v>
      </c>
      <c r="BD67" s="120">
        <f>+SUMIFS($M:$M,$I:$I,BC67)</f>
        <v>87</v>
      </c>
      <c r="BE67" s="117">
        <f t="shared" si="27"/>
        <v>9.1954022988505746E-2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174</v>
      </c>
      <c r="BC68" s="122" t="s">
        <v>43</v>
      </c>
      <c r="BD68" s="115">
        <f>+SUMIFS($M:$M,$H:$H,BC68)</f>
        <v>1030</v>
      </c>
      <c r="BE68" s="117">
        <f t="shared" si="27"/>
        <v>0.16893203883495145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150</v>
      </c>
      <c r="BC69" s="119" t="s">
        <v>44</v>
      </c>
      <c r="BD69" s="120">
        <f>+SUMIFS($M:$M,$I:$I,BC69)</f>
        <v>715</v>
      </c>
      <c r="BE69" s="117">
        <f t="shared" si="27"/>
        <v>0.20979020979020979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95</v>
      </c>
      <c r="AI70" s="122" t="s">
        <v>11</v>
      </c>
      <c r="AJ70" s="121">
        <f>+SUMIFS($M:$M,$D:$D,AI70)</f>
        <v>934</v>
      </c>
      <c r="AK70" s="117">
        <f t="shared" si="23"/>
        <v>0.10171306209850108</v>
      </c>
      <c r="BB70" s="120">
        <f>+SUMIFS($AF:$AF,$I:$I,BC70)</f>
        <v>6</v>
      </c>
      <c r="BC70" s="119" t="s">
        <v>128</v>
      </c>
      <c r="BD70" s="120">
        <f>+SUMIFS($M:$M,$I:$I,BC70)</f>
        <v>95</v>
      </c>
      <c r="BE70" s="117">
        <f t="shared" si="27"/>
        <v>6.3157894736842107E-2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18</v>
      </c>
      <c r="BC71" s="119" t="s">
        <v>196</v>
      </c>
      <c r="BD71" s="120">
        <f>+SUMIFS($M:$M,$I:$I,BC71)</f>
        <v>220</v>
      </c>
      <c r="BE71" s="117">
        <f t="shared" si="27"/>
        <v>8.1818181818181818E-2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2899</v>
      </c>
      <c r="BC72" s="126" t="s">
        <v>1188</v>
      </c>
      <c r="BD72" s="107">
        <f>+SUM(BD68,BD64,BD59,BD57,BD51,BD46,BD41,BD34,BD27)</f>
        <v>13694</v>
      </c>
      <c r="BE72" s="117">
        <f t="shared" si="27"/>
        <v>0.21169855411128963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6</v>
      </c>
      <c r="AI73" s="119" t="s">
        <v>180</v>
      </c>
      <c r="AJ73" s="120">
        <f t="shared" si="56"/>
        <v>59</v>
      </c>
      <c r="AK73" s="117">
        <f t="shared" si="23"/>
        <v>0.10169491525423729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7</v>
      </c>
      <c r="AI74" s="119" t="s">
        <v>161</v>
      </c>
      <c r="AJ74" s="120">
        <f t="shared" si="56"/>
        <v>55</v>
      </c>
      <c r="AK74" s="117">
        <f t="shared" si="23"/>
        <v>0.12727272727272726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15</v>
      </c>
      <c r="AI75" s="119" t="s">
        <v>24</v>
      </c>
      <c r="AJ75" s="120">
        <f t="shared" si="56"/>
        <v>94</v>
      </c>
      <c r="AK75" s="117">
        <f t="shared" si="23"/>
        <v>0.15957446808510639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47</v>
      </c>
      <c r="AI76" s="119" t="s">
        <v>29</v>
      </c>
      <c r="AJ76" s="120">
        <f t="shared" si="56"/>
        <v>143</v>
      </c>
      <c r="AK76" s="117">
        <f t="shared" si="23"/>
        <v>0.32867132867132864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7</v>
      </c>
      <c r="AI78" s="119" t="s">
        <v>167</v>
      </c>
      <c r="AJ78" s="120">
        <f t="shared" si="56"/>
        <v>38</v>
      </c>
      <c r="AK78" s="117">
        <f t="shared" si="23"/>
        <v>0.18421052631578946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4</v>
      </c>
      <c r="AI79" s="119" t="s">
        <v>171</v>
      </c>
      <c r="AJ79" s="120">
        <f t="shared" si="56"/>
        <v>7</v>
      </c>
      <c r="AK79" s="117">
        <f t="shared" si="23"/>
        <v>0.5714285714285714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7</v>
      </c>
      <c r="AI81" s="119" t="s">
        <v>12</v>
      </c>
      <c r="AJ81" s="120">
        <f t="shared" si="56"/>
        <v>38</v>
      </c>
      <c r="AK81" s="117">
        <f t="shared" si="23"/>
        <v>0.18421052631578946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174</v>
      </c>
      <c r="AI82" s="122" t="s">
        <v>43</v>
      </c>
      <c r="AJ82" s="121">
        <f>+SUMIFS($M:$M,$D:$D,AI82)</f>
        <v>1030</v>
      </c>
      <c r="AK82" s="117">
        <f t="shared" si="23"/>
        <v>0.16893203883495145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131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0.28293736501079914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2</v>
      </c>
      <c r="AI84" s="119" t="s">
        <v>46</v>
      </c>
      <c r="AJ84" s="120">
        <f t="shared" si="58"/>
        <v>23</v>
      </c>
      <c r="AK84" s="117">
        <f t="shared" si="23"/>
        <v>8.6956521739130432E-2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6</v>
      </c>
      <c r="AI85" s="119" t="s">
        <v>128</v>
      </c>
      <c r="AJ85" s="120">
        <f t="shared" si="58"/>
        <v>95</v>
      </c>
      <c r="AK85" s="117">
        <f t="shared" si="23"/>
        <v>6.3157894736842107E-2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18</v>
      </c>
      <c r="AI87" s="119" t="s">
        <v>196</v>
      </c>
      <c r="AJ87" s="120">
        <f t="shared" si="58"/>
        <v>220</v>
      </c>
      <c r="AK87" s="117">
        <f t="shared" si="23"/>
        <v>8.1818181818181818E-2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13</v>
      </c>
      <c r="AI88" s="119" t="s">
        <v>48</v>
      </c>
      <c r="AJ88" s="120">
        <f t="shared" si="58"/>
        <v>154</v>
      </c>
      <c r="AK88" s="117">
        <f t="shared" si="23"/>
        <v>8.4415584415584416E-2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52</v>
      </c>
      <c r="O89" s="6">
        <f>IFERROR(VLOOKUP($K89,Feb!$H$4:$W$489,16,FALSE),0)</f>
        <v>39</v>
      </c>
      <c r="P89" s="6">
        <f>IFERROR(VLOOKUP($K89,Mar!$H$4:$W$489,16,FALSE),0)</f>
        <v>54</v>
      </c>
      <c r="Q89" s="6">
        <f>IFERROR(VLOOKUP($K89,Abr!$H$4:$W$489,16,FALSE),0)</f>
        <v>27</v>
      </c>
      <c r="R89" s="6">
        <f>IFERROR(VLOOKUP($K89,May!$H$4:$W$489,16,FALSE),0)</f>
        <v>0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145</v>
      </c>
      <c r="AA89" s="6">
        <f t="shared" si="49"/>
        <v>27</v>
      </c>
      <c r="AB89" s="6">
        <f t="shared" si="50"/>
        <v>0</v>
      </c>
      <c r="AC89" s="6">
        <f t="shared" si="51"/>
        <v>0</v>
      </c>
      <c r="AD89" s="6">
        <f t="shared" si="52"/>
        <v>172</v>
      </c>
      <c r="AE89" s="6">
        <f t="shared" si="53"/>
        <v>0</v>
      </c>
      <c r="AF89" s="6">
        <f t="shared" si="54"/>
        <v>172</v>
      </c>
      <c r="AH89" s="107">
        <f>+SUM(AH82,AH70,AH65,AH52,AH47,AH41,AH34,AH27)</f>
        <v>2899</v>
      </c>
      <c r="AI89" s="126" t="s">
        <v>1188</v>
      </c>
      <c r="AJ89" s="107">
        <f>+SUM(AJ82,AJ70,AJ65,AJ52,AJ47,AJ41,AJ34,AJ27)</f>
        <v>13694</v>
      </c>
      <c r="AK89" s="117">
        <f t="shared" si="23"/>
        <v>0.21169855411128963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0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0</v>
      </c>
      <c r="O91" s="6">
        <f>IFERROR(VLOOKUP($K91,Feb!$H$4:$W$489,16,FALSE),0)</f>
        <v>0</v>
      </c>
      <c r="P91" s="6">
        <f>IFERROR(VLOOKUP($K91,Mar!$H$4:$W$489,16,FALSE),0)</f>
        <v>0</v>
      </c>
      <c r="Q91" s="6">
        <f>IFERROR(VLOOKUP($K91,Abr!$H$4:$W$489,16,FALSE),0)</f>
        <v>0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0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0</v>
      </c>
      <c r="Q94" s="6">
        <f>IFERROR(VLOOKUP($K94,Abr!$H$4:$W$489,16,FALSE),0)</f>
        <v>0</v>
      </c>
      <c r="R94" s="6">
        <f>IFERROR(VLOOKUP($K94,May!$H$4:$W$489,16,FALSE),0)</f>
        <v>0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1</v>
      </c>
      <c r="AB95" s="6">
        <f t="shared" si="50"/>
        <v>0</v>
      </c>
      <c r="AC95" s="6">
        <f t="shared" si="51"/>
        <v>0</v>
      </c>
      <c r="AD95" s="6">
        <f t="shared" si="52"/>
        <v>14</v>
      </c>
      <c r="AE95" s="6">
        <f t="shared" si="53"/>
        <v>0</v>
      </c>
      <c r="AF95" s="6">
        <f t="shared" si="54"/>
        <v>14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0</v>
      </c>
      <c r="S96" s="6">
        <f>IFERROR(VLOOKUP($K96,Jun!$H$4:$W$489,16,FALSE),0)</f>
        <v>0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10</v>
      </c>
      <c r="AE96" s="6">
        <f t="shared" si="53"/>
        <v>0</v>
      </c>
      <c r="AF96" s="6">
        <f t="shared" si="54"/>
        <v>10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10</v>
      </c>
      <c r="O99" s="6">
        <f>IFERROR(VLOOKUP($K99,Feb!$H$4:$W$489,16,FALSE),0)</f>
        <v>6</v>
      </c>
      <c r="P99" s="6">
        <f>IFERROR(VLOOKUP($K99,Mar!$H$4:$W$489,16,FALSE),0)</f>
        <v>1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17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17</v>
      </c>
      <c r="AE99" s="6">
        <f t="shared" si="53"/>
        <v>0</v>
      </c>
      <c r="AF99" s="6">
        <f t="shared" si="54"/>
        <v>17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0</v>
      </c>
      <c r="P100" s="6">
        <f>IFERROR(VLOOKUP($K100,Mar!$H$4:$W$489,16,FALSE),0)</f>
        <v>0</v>
      </c>
      <c r="Q100" s="6">
        <f>IFERROR(VLOOKUP($K100,Abr!$H$4:$W$489,16,FALSE),0)</f>
        <v>0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0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6</v>
      </c>
      <c r="AE104" s="6">
        <f t="shared" si="53"/>
        <v>0</v>
      </c>
      <c r="AF104" s="6">
        <f t="shared" si="54"/>
        <v>6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10</v>
      </c>
      <c r="P107" s="6">
        <f>IFERROR(VLOOKUP($K107,Mar!$H$4:$W$489,16,FALSE),0)</f>
        <v>5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24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24</v>
      </c>
      <c r="AE107" s="6">
        <f t="shared" si="53"/>
        <v>0</v>
      </c>
      <c r="AF107" s="6">
        <f t="shared" si="54"/>
        <v>24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0</v>
      </c>
      <c r="R109" s="6">
        <f>IFERROR(VLOOKUP($K109,May!$H$4:$W$489,16,FALSE),0)</f>
        <v>0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12</v>
      </c>
      <c r="AE109" s="6">
        <f t="shared" si="53"/>
        <v>0</v>
      </c>
      <c r="AF109" s="6">
        <f t="shared" si="54"/>
        <v>12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3</v>
      </c>
      <c r="R111" s="6">
        <f>IFERROR(VLOOKUP($K111,May!$H$4:$W$489,16,FALSE),0)</f>
        <v>0</v>
      </c>
      <c r="S111" s="6">
        <f>IFERROR(VLOOKUP($K111,Jun!$H$4:$W$489,16,FALSE),0)</f>
        <v>0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3</v>
      </c>
      <c r="AB111" s="6">
        <f t="shared" si="50"/>
        <v>0</v>
      </c>
      <c r="AC111" s="6">
        <f t="shared" si="51"/>
        <v>0</v>
      </c>
      <c r="AD111" s="6">
        <f t="shared" si="52"/>
        <v>25</v>
      </c>
      <c r="AE111" s="6">
        <f t="shared" si="53"/>
        <v>0</v>
      </c>
      <c r="AF111" s="6">
        <f t="shared" si="54"/>
        <v>25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0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1</v>
      </c>
      <c r="AB115" s="6">
        <f t="shared" si="50"/>
        <v>0</v>
      </c>
      <c r="AC115" s="6">
        <f t="shared" si="51"/>
        <v>0</v>
      </c>
      <c r="AD115" s="6">
        <f t="shared" si="52"/>
        <v>11</v>
      </c>
      <c r="AE115" s="6">
        <f t="shared" si="53"/>
        <v>0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0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15</v>
      </c>
      <c r="AE120" s="6">
        <f t="shared" si="53"/>
        <v>0</v>
      </c>
      <c r="AF120" s="6">
        <f t="shared" si="54"/>
        <v>15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0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9</v>
      </c>
      <c r="AE123" s="6">
        <f t="shared" si="53"/>
        <v>0</v>
      </c>
      <c r="AF123" s="6">
        <f t="shared" si="54"/>
        <v>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0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5</v>
      </c>
      <c r="AB132" s="6">
        <f t="shared" si="61"/>
        <v>0</v>
      </c>
      <c r="AC132" s="6">
        <f t="shared" si="62"/>
        <v>0</v>
      </c>
      <c r="AD132" s="6">
        <f t="shared" si="63"/>
        <v>5</v>
      </c>
      <c r="AE132" s="6">
        <f t="shared" si="64"/>
        <v>0</v>
      </c>
      <c r="AF132" s="6">
        <f t="shared" si="65"/>
        <v>5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0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7</v>
      </c>
      <c r="AE133" s="6">
        <f t="shared" si="64"/>
        <v>0</v>
      </c>
      <c r="AF133" s="6">
        <f t="shared" si="65"/>
        <v>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0</v>
      </c>
      <c r="R139" s="6">
        <f>IFERROR(VLOOKUP($K139,May!$H$4:$W$489,16,FALSE),0)</f>
        <v>0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1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2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2</v>
      </c>
      <c r="AE140" s="6">
        <f t="shared" si="64"/>
        <v>0</v>
      </c>
      <c r="AF140" s="6">
        <f t="shared" si="65"/>
        <v>2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3</v>
      </c>
      <c r="S142" s="6">
        <f>IFERROR(VLOOKUP($K142,Jun!$H$4:$W$489,16,FALSE),0)</f>
        <v>0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8</v>
      </c>
      <c r="AB142" s="6">
        <f t="shared" si="61"/>
        <v>0</v>
      </c>
      <c r="AC142" s="6">
        <f t="shared" si="62"/>
        <v>0</v>
      </c>
      <c r="AD142" s="6">
        <f t="shared" si="63"/>
        <v>21</v>
      </c>
      <c r="AE142" s="6">
        <f t="shared" si="64"/>
        <v>0</v>
      </c>
      <c r="AF142" s="6">
        <f t="shared" si="65"/>
        <v>21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0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0</v>
      </c>
      <c r="R145" s="6">
        <f>IFERROR(VLOOKUP($K145,May!$H$4:$W$489,16,FALSE),0)</f>
        <v>0</v>
      </c>
      <c r="S145" s="6">
        <f>IFERROR(VLOOKUP($K145,Jun!$H$4:$W$489,16,FALSE),0)</f>
        <v>0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21</v>
      </c>
      <c r="AE145" s="6">
        <f t="shared" si="64"/>
        <v>0</v>
      </c>
      <c r="AF145" s="6">
        <f t="shared" si="65"/>
        <v>21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0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7</v>
      </c>
      <c r="AE151" s="6">
        <f t="shared" si="64"/>
        <v>0</v>
      </c>
      <c r="AF151" s="6">
        <f t="shared" si="65"/>
        <v>7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1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1</v>
      </c>
      <c r="AB153" s="6">
        <f t="shared" si="61"/>
        <v>0</v>
      </c>
      <c r="AC153" s="6">
        <f t="shared" si="62"/>
        <v>0</v>
      </c>
      <c r="AD153" s="6">
        <f t="shared" si="63"/>
        <v>4</v>
      </c>
      <c r="AE153" s="6">
        <f t="shared" si="64"/>
        <v>0</v>
      </c>
      <c r="AF153" s="6">
        <f t="shared" si="65"/>
        <v>4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0</v>
      </c>
      <c r="S157" s="6">
        <f>IFERROR(VLOOKUP($K157,Jun!$H$4:$W$489,16,FALSE),0)</f>
        <v>0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9</v>
      </c>
      <c r="AE157" s="6">
        <f t="shared" si="64"/>
        <v>0</v>
      </c>
      <c r="AF157" s="6">
        <f t="shared" si="65"/>
        <v>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1</v>
      </c>
      <c r="R159" s="6">
        <f>IFERROR(VLOOKUP($K159,May!$H$4:$W$489,16,FALSE),0)</f>
        <v>0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1</v>
      </c>
      <c r="AB159" s="6">
        <f t="shared" si="61"/>
        <v>0</v>
      </c>
      <c r="AC159" s="6">
        <f t="shared" si="62"/>
        <v>0</v>
      </c>
      <c r="AD159" s="6">
        <f t="shared" si="63"/>
        <v>4</v>
      </c>
      <c r="AE159" s="6">
        <f t="shared" si="64"/>
        <v>0</v>
      </c>
      <c r="AF159" s="6">
        <f t="shared" si="65"/>
        <v>4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0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2</v>
      </c>
      <c r="AE166" s="6">
        <f t="shared" si="64"/>
        <v>0</v>
      </c>
      <c r="AF166" s="6">
        <f t="shared" si="65"/>
        <v>2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2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2</v>
      </c>
      <c r="AB171" s="6">
        <f t="shared" si="61"/>
        <v>0</v>
      </c>
      <c r="AC171" s="6">
        <f t="shared" si="62"/>
        <v>0</v>
      </c>
      <c r="AD171" s="6">
        <f t="shared" si="63"/>
        <v>5</v>
      </c>
      <c r="AE171" s="6">
        <f t="shared" si="64"/>
        <v>0</v>
      </c>
      <c r="AF171" s="6">
        <f t="shared" si="65"/>
        <v>5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0</v>
      </c>
      <c r="R173" s="6">
        <f>IFERROR(VLOOKUP($K173,May!$H$4:$W$489,16,FALSE),0)</f>
        <v>0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0</v>
      </c>
      <c r="S181" s="6">
        <f>IFERROR(VLOOKUP($K181,Jun!$H$4:$W$489,16,FALSE),0)</f>
        <v>0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9</v>
      </c>
      <c r="AB181" s="6">
        <f t="shared" si="61"/>
        <v>0</v>
      </c>
      <c r="AC181" s="6">
        <f t="shared" si="62"/>
        <v>0</v>
      </c>
      <c r="AD181" s="6">
        <f t="shared" si="63"/>
        <v>13</v>
      </c>
      <c r="AE181" s="6">
        <f t="shared" si="64"/>
        <v>0</v>
      </c>
      <c r="AF181" s="6">
        <f t="shared" si="65"/>
        <v>13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1</v>
      </c>
      <c r="R182" s="6">
        <f>IFERROR(VLOOKUP($K182,May!$H$4:$W$489,16,FALSE),0)</f>
        <v>0</v>
      </c>
      <c r="S182" s="6">
        <f>IFERROR(VLOOKUP($K182,Jun!$H$4:$W$489,16,FALSE),0)</f>
        <v>0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29</v>
      </c>
      <c r="AE182" s="6">
        <f t="shared" si="64"/>
        <v>0</v>
      </c>
      <c r="AF182" s="6">
        <f t="shared" si="65"/>
        <v>29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2</v>
      </c>
      <c r="R183" s="6">
        <f>IFERROR(VLOOKUP($K183,May!$H$4:$W$489,16,FALSE),0)</f>
        <v>0</v>
      </c>
      <c r="S183" s="6">
        <f>IFERROR(VLOOKUP($K183,Jun!$H$4:$W$489,16,FALSE),0)</f>
        <v>0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</v>
      </c>
      <c r="AB183" s="6">
        <f t="shared" si="61"/>
        <v>0</v>
      </c>
      <c r="AC183" s="6">
        <f t="shared" si="62"/>
        <v>0</v>
      </c>
      <c r="AD183" s="6">
        <f t="shared" si="63"/>
        <v>41</v>
      </c>
      <c r="AE183" s="6">
        <f t="shared" si="64"/>
        <v>0</v>
      </c>
      <c r="AF183" s="6">
        <f t="shared" si="65"/>
        <v>41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0</v>
      </c>
      <c r="R184" s="6">
        <f>IFERROR(VLOOKUP($K184,May!$H$4:$W$489,16,FALSE),0)</f>
        <v>0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1</v>
      </c>
      <c r="AE184" s="6">
        <f t="shared" si="64"/>
        <v>0</v>
      </c>
      <c r="AF184" s="6">
        <f t="shared" si="65"/>
        <v>1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0</v>
      </c>
      <c r="R185" s="6">
        <f>IFERROR(VLOOKUP($K185,May!$H$4:$W$489,16,FALSE),0)</f>
        <v>0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9</v>
      </c>
      <c r="AE185" s="6">
        <f t="shared" si="64"/>
        <v>0</v>
      </c>
      <c r="AF185" s="6">
        <f t="shared" si="65"/>
        <v>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3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6</v>
      </c>
      <c r="R187" s="6">
        <f>IFERROR(VLOOKUP($K187,May!$H$4:$W$489,16,FALSE),0)</f>
        <v>0</v>
      </c>
      <c r="S187" s="6">
        <f>IFERROR(VLOOKUP($K187,Jun!$H$4:$W$489,16,FALSE),0)</f>
        <v>0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12</v>
      </c>
      <c r="AA187" s="6">
        <f t="shared" si="60"/>
        <v>6</v>
      </c>
      <c r="AB187" s="6">
        <f t="shared" si="61"/>
        <v>0</v>
      </c>
      <c r="AC187" s="6">
        <f t="shared" si="62"/>
        <v>0</v>
      </c>
      <c r="AD187" s="6">
        <f t="shared" si="63"/>
        <v>18</v>
      </c>
      <c r="AE187" s="6">
        <f t="shared" si="64"/>
        <v>0</v>
      </c>
      <c r="AF187" s="6">
        <f t="shared" si="65"/>
        <v>18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1</v>
      </c>
      <c r="R188" s="6">
        <f>IFERROR(VLOOKUP($K188,May!$H$4:$W$489,16,FALSE),0)</f>
        <v>0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1</v>
      </c>
      <c r="AB188" s="6">
        <f t="shared" si="61"/>
        <v>0</v>
      </c>
      <c r="AC188" s="6">
        <f t="shared" si="62"/>
        <v>0</v>
      </c>
      <c r="AD188" s="6">
        <f t="shared" si="63"/>
        <v>1</v>
      </c>
      <c r="AE188" s="6">
        <f t="shared" si="64"/>
        <v>0</v>
      </c>
      <c r="AF188" s="6">
        <f t="shared" si="65"/>
        <v>1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0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3</v>
      </c>
      <c r="AE192" s="6">
        <f t="shared" si="64"/>
        <v>0</v>
      </c>
      <c r="AF192" s="6">
        <f t="shared" si="65"/>
        <v>3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0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1</v>
      </c>
      <c r="AB193" s="6">
        <f t="shared" si="61"/>
        <v>0</v>
      </c>
      <c r="AC193" s="6">
        <f t="shared" si="62"/>
        <v>0</v>
      </c>
      <c r="AD193" s="6">
        <f t="shared" si="63"/>
        <v>5</v>
      </c>
      <c r="AE193" s="6">
        <f t="shared" si="64"/>
        <v>0</v>
      </c>
      <c r="AF193" s="6">
        <f t="shared" si="65"/>
        <v>5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0</v>
      </c>
      <c r="R195" s="6">
        <f>IFERROR(VLOOKUP($K195,May!$H$4:$W$489,16,FALSE),0)</f>
        <v>0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2</v>
      </c>
      <c r="AE195" s="6">
        <f t="shared" si="71"/>
        <v>0</v>
      </c>
      <c r="AF195" s="6">
        <f t="shared" si="72"/>
        <v>2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0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4</v>
      </c>
      <c r="AE197" s="6">
        <f t="shared" si="71"/>
        <v>0</v>
      </c>
      <c r="AF197" s="6">
        <f t="shared" si="72"/>
        <v>4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1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14</v>
      </c>
      <c r="AE198" s="6">
        <f t="shared" si="71"/>
        <v>0</v>
      </c>
      <c r="AF198" s="6">
        <f t="shared" si="72"/>
        <v>14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0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0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3</v>
      </c>
      <c r="AB204" s="6">
        <f t="shared" si="68"/>
        <v>0</v>
      </c>
      <c r="AC204" s="6">
        <f t="shared" si="69"/>
        <v>0</v>
      </c>
      <c r="AD204" s="6">
        <f t="shared" si="70"/>
        <v>21</v>
      </c>
      <c r="AE204" s="6">
        <f t="shared" si="71"/>
        <v>0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16</v>
      </c>
      <c r="Q206" s="6">
        <f>IFERROR(VLOOKUP($K206,Abr!$H$4:$W$489,16,FALSE),0)</f>
        <v>6</v>
      </c>
      <c r="R206" s="6">
        <f>IFERROR(VLOOKUP($K206,May!$H$4:$W$489,16,FALSE),0)</f>
        <v>1</v>
      </c>
      <c r="S206" s="6">
        <f>IFERROR(VLOOKUP($K206,Jun!$H$4:$W$489,16,FALSE),0)</f>
        <v>0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29</v>
      </c>
      <c r="AA206" s="6">
        <f t="shared" si="67"/>
        <v>7</v>
      </c>
      <c r="AB206" s="6">
        <f t="shared" si="68"/>
        <v>0</v>
      </c>
      <c r="AC206" s="6">
        <f t="shared" si="69"/>
        <v>0</v>
      </c>
      <c r="AD206" s="6">
        <f t="shared" si="70"/>
        <v>36</v>
      </c>
      <c r="AE206" s="6">
        <f t="shared" si="71"/>
        <v>0</v>
      </c>
      <c r="AF206" s="6">
        <f t="shared" si="72"/>
        <v>36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10</v>
      </c>
      <c r="O207" s="6">
        <f>IFERROR(VLOOKUP($K207,Feb!$H$4:$W$489,16,FALSE),0)</f>
        <v>10</v>
      </c>
      <c r="P207" s="6">
        <f>IFERROR(VLOOKUP($K207,Mar!$H$4:$W$489,16,FALSE),0)</f>
        <v>7</v>
      </c>
      <c r="Q207" s="6">
        <f>IFERROR(VLOOKUP($K207,Abr!$H$4:$W$489,16,FALSE),0)</f>
        <v>5</v>
      </c>
      <c r="R207" s="6">
        <f>IFERROR(VLOOKUP($K207,May!$H$4:$W$489,16,FALSE),0)</f>
        <v>0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27</v>
      </c>
      <c r="AA207" s="6">
        <f t="shared" si="67"/>
        <v>5</v>
      </c>
      <c r="AB207" s="6">
        <f t="shared" si="68"/>
        <v>0</v>
      </c>
      <c r="AC207" s="6">
        <f t="shared" si="69"/>
        <v>0</v>
      </c>
      <c r="AD207" s="6">
        <f t="shared" si="70"/>
        <v>32</v>
      </c>
      <c r="AE207" s="6">
        <f t="shared" si="71"/>
        <v>0</v>
      </c>
      <c r="AF207" s="6">
        <f t="shared" si="72"/>
        <v>32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0</v>
      </c>
      <c r="S208" s="6">
        <f>IFERROR(VLOOKUP($K208,Jun!$H$4:$W$489,16,FALSE),0)</f>
        <v>0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0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4</v>
      </c>
      <c r="AB209" s="6">
        <f t="shared" si="68"/>
        <v>0</v>
      </c>
      <c r="AC209" s="6">
        <f t="shared" si="69"/>
        <v>0</v>
      </c>
      <c r="AD209" s="6">
        <f t="shared" si="70"/>
        <v>10</v>
      </c>
      <c r="AE209" s="6">
        <f t="shared" si="71"/>
        <v>0</v>
      </c>
      <c r="AF209" s="6">
        <f t="shared" si="72"/>
        <v>10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0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1</v>
      </c>
      <c r="AB213" s="6">
        <f t="shared" si="68"/>
        <v>0</v>
      </c>
      <c r="AC213" s="6">
        <f t="shared" si="69"/>
        <v>0</v>
      </c>
      <c r="AD213" s="6">
        <f t="shared" si="70"/>
        <v>1</v>
      </c>
      <c r="AE213" s="6">
        <f t="shared" si="71"/>
        <v>0</v>
      </c>
      <c r="AF213" s="6">
        <f t="shared" si="72"/>
        <v>1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0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2</v>
      </c>
      <c r="AE214" s="6">
        <f t="shared" si="71"/>
        <v>0</v>
      </c>
      <c r="AF214" s="6">
        <f t="shared" si="72"/>
        <v>2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0</v>
      </c>
      <c r="S215" s="6">
        <f>IFERROR(VLOOKUP($K215,Jun!$H$4:$W$489,16,FALSE),0)</f>
        <v>0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3</v>
      </c>
      <c r="AE215" s="6">
        <f t="shared" si="71"/>
        <v>0</v>
      </c>
      <c r="AF215" s="6">
        <f t="shared" si="72"/>
        <v>3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1</v>
      </c>
      <c r="S217" s="6">
        <f>IFERROR(VLOOKUP($K217,Jun!$H$4:$W$489,16,FALSE),0)</f>
        <v>0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1</v>
      </c>
      <c r="AB217" s="6">
        <f t="shared" si="68"/>
        <v>0</v>
      </c>
      <c r="AC217" s="6">
        <f t="shared" si="69"/>
        <v>0</v>
      </c>
      <c r="AD217" s="6">
        <f t="shared" si="70"/>
        <v>12</v>
      </c>
      <c r="AE217" s="6">
        <f t="shared" si="71"/>
        <v>0</v>
      </c>
      <c r="AF217" s="6">
        <f t="shared" si="72"/>
        <v>12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11</v>
      </c>
      <c r="R219" s="6">
        <f>IFERROR(VLOOKUP($K219,May!$H$4:$W$489,16,FALSE),0)</f>
        <v>3</v>
      </c>
      <c r="S219" s="6">
        <f>IFERROR(VLOOKUP($K219,Jun!$H$4:$W$489,16,FALSE),0)</f>
        <v>0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14</v>
      </c>
      <c r="AB219" s="6">
        <f t="shared" si="68"/>
        <v>0</v>
      </c>
      <c r="AC219" s="6">
        <f t="shared" si="69"/>
        <v>0</v>
      </c>
      <c r="AD219" s="6">
        <f t="shared" si="70"/>
        <v>51</v>
      </c>
      <c r="AE219" s="6">
        <f t="shared" si="71"/>
        <v>0</v>
      </c>
      <c r="AF219" s="6">
        <f t="shared" si="72"/>
        <v>51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0</v>
      </c>
      <c r="P220" s="6">
        <f>IFERROR(VLOOKUP($K220,Mar!$H$4:$W$489,16,FALSE),0)</f>
        <v>0</v>
      </c>
      <c r="Q220" s="6">
        <f>IFERROR(VLOOKUP($K220,Abr!$H$4:$W$489,16,FALSE),0)</f>
        <v>0</v>
      </c>
      <c r="R220" s="6">
        <f>IFERROR(VLOOKUP($K220,May!$H$4:$W$489,16,FALSE),0)</f>
        <v>0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1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1</v>
      </c>
      <c r="AE220" s="6">
        <f t="shared" si="71"/>
        <v>0</v>
      </c>
      <c r="AF220" s="6">
        <f t="shared" si="72"/>
        <v>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0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2</v>
      </c>
      <c r="AE222" s="6">
        <f t="shared" si="71"/>
        <v>0</v>
      </c>
      <c r="AF222" s="6">
        <f t="shared" si="72"/>
        <v>2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2</v>
      </c>
      <c r="R224" s="6">
        <f>IFERROR(VLOOKUP($K224,May!$H$4:$W$489,16,FALSE),0)</f>
        <v>1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3</v>
      </c>
      <c r="AB224" s="6">
        <f t="shared" si="68"/>
        <v>0</v>
      </c>
      <c r="AC224" s="6">
        <f t="shared" si="69"/>
        <v>0</v>
      </c>
      <c r="AD224" s="6">
        <f t="shared" si="70"/>
        <v>12</v>
      </c>
      <c r="AE224" s="6">
        <f t="shared" si="71"/>
        <v>0</v>
      </c>
      <c r="AF224" s="6">
        <f t="shared" si="72"/>
        <v>12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0</v>
      </c>
      <c r="Q225" s="6">
        <f>IFERROR(VLOOKUP($K225,Abr!$H$4:$W$489,16,FALSE),0)</f>
        <v>0</v>
      </c>
      <c r="R225" s="6">
        <f>IFERROR(VLOOKUP($K225,May!$H$4:$W$489,16,FALSE),0)</f>
        <v>0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3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3</v>
      </c>
      <c r="AE225" s="6">
        <f t="shared" si="71"/>
        <v>0</v>
      </c>
      <c r="AF225" s="6">
        <f t="shared" si="72"/>
        <v>3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1</v>
      </c>
      <c r="AB226" s="6">
        <f t="shared" si="68"/>
        <v>0</v>
      </c>
      <c r="AC226" s="6">
        <f t="shared" si="69"/>
        <v>0</v>
      </c>
      <c r="AD226" s="6">
        <f t="shared" si="70"/>
        <v>10</v>
      </c>
      <c r="AE226" s="6">
        <f t="shared" si="71"/>
        <v>0</v>
      </c>
      <c r="AF226" s="6">
        <f t="shared" si="72"/>
        <v>10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2</v>
      </c>
      <c r="R227" s="6">
        <f>IFERROR(VLOOKUP($K227,May!$H$4:$W$489,16,FALSE),0)</f>
        <v>0</v>
      </c>
      <c r="S227" s="6">
        <f>IFERROR(VLOOKUP($K227,Jun!$H$4:$W$489,16,FALSE),0)</f>
        <v>0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2</v>
      </c>
      <c r="AB227" s="6">
        <f t="shared" si="68"/>
        <v>0</v>
      </c>
      <c r="AC227" s="6">
        <f t="shared" si="69"/>
        <v>0</v>
      </c>
      <c r="AD227" s="6">
        <f t="shared" si="70"/>
        <v>6</v>
      </c>
      <c r="AE227" s="6">
        <f t="shared" si="71"/>
        <v>0</v>
      </c>
      <c r="AF227" s="6">
        <f t="shared" si="72"/>
        <v>6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16</v>
      </c>
      <c r="R229" s="6">
        <f>IFERROR(VLOOKUP($K229,May!$H$4:$W$489,16,FALSE),0)</f>
        <v>0</v>
      </c>
      <c r="S229" s="6">
        <f>IFERROR(VLOOKUP($K229,Jun!$H$4:$W$489,16,FALSE),0)</f>
        <v>0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16</v>
      </c>
      <c r="AB229" s="6">
        <f t="shared" si="68"/>
        <v>0</v>
      </c>
      <c r="AC229" s="6">
        <f t="shared" si="69"/>
        <v>0</v>
      </c>
      <c r="AD229" s="6">
        <f t="shared" si="70"/>
        <v>54</v>
      </c>
      <c r="AE229" s="6">
        <f t="shared" si="71"/>
        <v>0</v>
      </c>
      <c r="AF229" s="6">
        <f t="shared" si="72"/>
        <v>54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0</v>
      </c>
      <c r="Q231" s="6">
        <f>IFERROR(VLOOKUP($K231,Abr!$H$4:$W$489,16,FALSE),0)</f>
        <v>0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0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3</v>
      </c>
      <c r="AE232" s="6">
        <f t="shared" si="71"/>
        <v>0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0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0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10</v>
      </c>
      <c r="Q237" s="6">
        <f>IFERROR(VLOOKUP($K237,Abr!$H$4:$W$489,16,FALSE),0)</f>
        <v>0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15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15</v>
      </c>
      <c r="AE237" s="6">
        <f t="shared" si="71"/>
        <v>0</v>
      </c>
      <c r="AF237" s="6">
        <f t="shared" si="72"/>
        <v>15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4</v>
      </c>
      <c r="O240" s="6">
        <f>IFERROR(VLOOKUP($K240,Feb!$H$4:$W$489,16,FALSE),0)</f>
        <v>3</v>
      </c>
      <c r="P240" s="6">
        <f>IFERROR(VLOOKUP($K240,Mar!$H$4:$W$489,16,FALSE),0)</f>
        <v>9</v>
      </c>
      <c r="Q240" s="6">
        <f>IFERROR(VLOOKUP($K240,Abr!$H$4:$W$489,16,FALSE),0)</f>
        <v>2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16</v>
      </c>
      <c r="AA240" s="6">
        <f t="shared" si="67"/>
        <v>2</v>
      </c>
      <c r="AB240" s="6">
        <f t="shared" si="68"/>
        <v>0</v>
      </c>
      <c r="AC240" s="6">
        <f t="shared" si="69"/>
        <v>0</v>
      </c>
      <c r="AD240" s="6">
        <f t="shared" si="70"/>
        <v>18</v>
      </c>
      <c r="AE240" s="6">
        <f t="shared" si="71"/>
        <v>0</v>
      </c>
      <c r="AF240" s="6">
        <f t="shared" si="72"/>
        <v>18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0</v>
      </c>
      <c r="O242" s="6">
        <f>IFERROR(VLOOKUP($K242,Feb!$H$4:$W$489,16,FALSE),0)</f>
        <v>1</v>
      </c>
      <c r="P242" s="6">
        <f>IFERROR(VLOOKUP($K242,Mar!$H$4:$W$489,16,FALSE),0)</f>
        <v>1</v>
      </c>
      <c r="Q242" s="6">
        <f>IFERROR(VLOOKUP($K242,Abr!$H$4:$W$489,16,FALSE),0)</f>
        <v>0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2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2</v>
      </c>
      <c r="AE242" s="6">
        <f t="shared" si="71"/>
        <v>0</v>
      </c>
      <c r="AF242" s="6">
        <f t="shared" si="72"/>
        <v>2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4</v>
      </c>
      <c r="Q244" s="6">
        <f>IFERROR(VLOOKUP($K244,Abr!$H$4:$W$489,16,FALSE),0)</f>
        <v>0</v>
      </c>
      <c r="R244" s="6">
        <f>IFERROR(VLOOKUP($K244,May!$H$4:$W$489,16,FALSE),0)</f>
        <v>0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5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5</v>
      </c>
      <c r="AE244" s="6">
        <f t="shared" si="71"/>
        <v>0</v>
      </c>
      <c r="AF244" s="6">
        <f t="shared" si="72"/>
        <v>5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0</v>
      </c>
      <c r="R245" s="6">
        <f>IFERROR(VLOOKUP($K245,May!$H$4:$W$489,16,FALSE),0)</f>
        <v>0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1</v>
      </c>
      <c r="R246" s="6">
        <f>IFERROR(VLOOKUP($K246,May!$H$4:$W$489,16,FALSE),0)</f>
        <v>0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0</v>
      </c>
      <c r="O252" s="6">
        <f>IFERROR(VLOOKUP($K252,Feb!$H$4:$W$489,16,FALSE),0)</f>
        <v>3</v>
      </c>
      <c r="P252" s="6">
        <f>IFERROR(VLOOKUP($K252,Mar!$H$4:$W$489,16,FALSE),0)</f>
        <v>3</v>
      </c>
      <c r="Q252" s="6">
        <f>IFERROR(VLOOKUP($K252,Abr!$H$4:$W$489,16,FALSE),0)</f>
        <v>5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6</v>
      </c>
      <c r="AA252" s="6">
        <f t="shared" si="67"/>
        <v>5</v>
      </c>
      <c r="AB252" s="6">
        <f t="shared" si="68"/>
        <v>0</v>
      </c>
      <c r="AC252" s="6">
        <f t="shared" si="69"/>
        <v>0</v>
      </c>
      <c r="AD252" s="6">
        <f t="shared" si="70"/>
        <v>11</v>
      </c>
      <c r="AE252" s="6">
        <f t="shared" si="71"/>
        <v>0</v>
      </c>
      <c r="AF252" s="6">
        <f t="shared" si="72"/>
        <v>11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0</v>
      </c>
      <c r="O254" s="6">
        <f>IFERROR(VLOOKUP($K254,Feb!$H$4:$W$489,16,FALSE),0)</f>
        <v>2</v>
      </c>
      <c r="P254" s="6">
        <f>IFERROR(VLOOKUP($K254,Mar!$H$4:$W$489,16,FALSE),0)</f>
        <v>0</v>
      </c>
      <c r="Q254" s="6">
        <f>IFERROR(VLOOKUP($K254,Abr!$H$4:$W$489,16,FALSE),0)</f>
        <v>0</v>
      </c>
      <c r="R254" s="6">
        <f>IFERROR(VLOOKUP($K254,May!$H$4:$W$489,16,FALSE),0)</f>
        <v>0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2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2</v>
      </c>
      <c r="AE254" s="6">
        <f t="shared" si="71"/>
        <v>0</v>
      </c>
      <c r="AF254" s="6">
        <f t="shared" si="72"/>
        <v>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0</v>
      </c>
      <c r="O257" s="6">
        <f>IFERROR(VLOOKUP($K257,Feb!$H$4:$W$489,16,FALSE),0)</f>
        <v>0</v>
      </c>
      <c r="P257" s="6">
        <f>IFERROR(VLOOKUP($K257,Mar!$H$4:$W$489,16,FALSE),0)</f>
        <v>0</v>
      </c>
      <c r="Q257" s="6">
        <f>IFERROR(VLOOKUP($K257,Abr!$H$4:$W$489,16,FALSE),0)</f>
        <v>0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0</v>
      </c>
      <c r="P258" s="6">
        <f>IFERROR(VLOOKUP($K258,Mar!$H$4:$W$489,16,FALSE),0)</f>
        <v>0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0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4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6</v>
      </c>
      <c r="R259" s="6">
        <f>IFERROR(VLOOKUP($K259,May!$H$4:$W$489,16,FALSE),0)</f>
        <v>0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4</v>
      </c>
      <c r="AA259" s="6">
        <f t="shared" si="74"/>
        <v>6</v>
      </c>
      <c r="AB259" s="6">
        <f t="shared" si="75"/>
        <v>0</v>
      </c>
      <c r="AC259" s="6">
        <f t="shared" si="76"/>
        <v>0</v>
      </c>
      <c r="AD259" s="6">
        <f t="shared" si="77"/>
        <v>10</v>
      </c>
      <c r="AE259" s="6">
        <f t="shared" si="78"/>
        <v>0</v>
      </c>
      <c r="AF259" s="6">
        <f t="shared" si="79"/>
        <v>10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3</v>
      </c>
      <c r="R262" s="6">
        <f>IFERROR(VLOOKUP($K262,May!$H$4:$W$489,16,FALSE),0)</f>
        <v>0</v>
      </c>
      <c r="S262" s="6">
        <f>IFERROR(VLOOKUP($K262,Jun!$H$4:$W$489,16,FALSE),0)</f>
        <v>0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3</v>
      </c>
      <c r="AB262" s="6">
        <f t="shared" si="75"/>
        <v>0</v>
      </c>
      <c r="AC262" s="6">
        <f t="shared" si="76"/>
        <v>0</v>
      </c>
      <c r="AD262" s="6">
        <f t="shared" si="77"/>
        <v>10</v>
      </c>
      <c r="AE262" s="6">
        <f t="shared" si="78"/>
        <v>0</v>
      </c>
      <c r="AF262" s="6">
        <f t="shared" si="79"/>
        <v>10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0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3</v>
      </c>
      <c r="O268" s="6">
        <f>IFERROR(VLOOKUP($K268,Feb!$H$4:$W$489,16,FALSE),0)</f>
        <v>11</v>
      </c>
      <c r="P268" s="6">
        <f>IFERROR(VLOOKUP($K268,Mar!$H$4:$W$489,16,FALSE),0)</f>
        <v>10</v>
      </c>
      <c r="Q268" s="6">
        <f>IFERROR(VLOOKUP($K268,Abr!$H$4:$W$489,16,FALSE),0)</f>
        <v>9</v>
      </c>
      <c r="R268" s="6">
        <f>IFERROR(VLOOKUP($K268,May!$H$4:$W$489,16,FALSE),0)</f>
        <v>0</v>
      </c>
      <c r="S268" s="6">
        <f>IFERROR(VLOOKUP($K268,Jun!$H$4:$W$489,16,FALSE),0)</f>
        <v>0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24</v>
      </c>
      <c r="AA268" s="6">
        <f t="shared" si="74"/>
        <v>9</v>
      </c>
      <c r="AB268" s="6">
        <f t="shared" si="75"/>
        <v>0</v>
      </c>
      <c r="AC268" s="6">
        <f t="shared" si="76"/>
        <v>0</v>
      </c>
      <c r="AD268" s="6">
        <f t="shared" si="77"/>
        <v>33</v>
      </c>
      <c r="AE268" s="6">
        <f t="shared" si="78"/>
        <v>0</v>
      </c>
      <c r="AF268" s="6">
        <f t="shared" si="79"/>
        <v>33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1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2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2</v>
      </c>
      <c r="AE269" s="6">
        <f t="shared" si="78"/>
        <v>0</v>
      </c>
      <c r="AF269" s="6">
        <f t="shared" si="79"/>
        <v>2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2</v>
      </c>
      <c r="Q281" s="6">
        <f>IFERROR(VLOOKUP($K281,Abr!$H$4:$W$489,16,FALSE),0)</f>
        <v>0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7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7</v>
      </c>
      <c r="AE281" s="6">
        <f t="shared" si="78"/>
        <v>0</v>
      </c>
      <c r="AF281" s="6">
        <f t="shared" si="79"/>
        <v>7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0</v>
      </c>
      <c r="R282" s="6">
        <f>IFERROR(VLOOKUP($K282,May!$H$4:$W$489,16,FALSE),0)</f>
        <v>0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0</v>
      </c>
      <c r="O285" s="6">
        <f>IFERROR(VLOOKUP($K285,Feb!$H$4:$W$489,16,FALSE),0)</f>
        <v>0</v>
      </c>
      <c r="P285" s="6">
        <f>IFERROR(VLOOKUP($K285,Mar!$H$4:$W$489,16,FALSE),0)</f>
        <v>0</v>
      </c>
      <c r="Q285" s="6">
        <f>IFERROR(VLOOKUP($K285,Abr!$H$4:$W$489,16,FALSE),0)</f>
        <v>0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1</v>
      </c>
      <c r="P292" s="6">
        <f>IFERROR(VLOOKUP($K292,Mar!$H$4:$W$489,16,FALSE),0)</f>
        <v>2</v>
      </c>
      <c r="Q292" s="6">
        <f>IFERROR(VLOOKUP($K292,Abr!$H$4:$W$489,16,FALSE),0)</f>
        <v>0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4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4</v>
      </c>
      <c r="AE292" s="6">
        <f t="shared" si="78"/>
        <v>0</v>
      </c>
      <c r="AF292" s="6">
        <f t="shared" si="79"/>
        <v>4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0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4</v>
      </c>
      <c r="AE293" s="6">
        <f t="shared" si="78"/>
        <v>0</v>
      </c>
      <c r="AF293" s="6">
        <f t="shared" si="79"/>
        <v>4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0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5</v>
      </c>
      <c r="AE294" s="6">
        <f t="shared" si="78"/>
        <v>0</v>
      </c>
      <c r="AF294" s="6">
        <f t="shared" si="79"/>
        <v>5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0</v>
      </c>
      <c r="R295" s="6">
        <f>IFERROR(VLOOKUP($K295,May!$H$4:$W$489,16,FALSE),0)</f>
        <v>0</v>
      </c>
      <c r="S295" s="6">
        <f>IFERROR(VLOOKUP($K295,Jun!$H$4:$W$489,16,FALSE),0)</f>
        <v>0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5</v>
      </c>
      <c r="AE295" s="6">
        <f t="shared" si="78"/>
        <v>0</v>
      </c>
      <c r="AF295" s="6">
        <f t="shared" si="79"/>
        <v>5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0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37</v>
      </c>
      <c r="AE296" s="6">
        <f t="shared" si="78"/>
        <v>0</v>
      </c>
      <c r="AF296" s="6">
        <f t="shared" si="79"/>
        <v>37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0</v>
      </c>
      <c r="R297" s="6">
        <f>IFERROR(VLOOKUP($K297,May!$H$4:$W$489,16,FALSE),0)</f>
        <v>0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12</v>
      </c>
      <c r="AE297" s="6">
        <f t="shared" si="78"/>
        <v>0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0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1</v>
      </c>
      <c r="AE298" s="6">
        <f t="shared" si="78"/>
        <v>0</v>
      </c>
      <c r="AF298" s="6">
        <f t="shared" si="79"/>
        <v>1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0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4</v>
      </c>
      <c r="AB300" s="6">
        <f t="shared" si="75"/>
        <v>0</v>
      </c>
      <c r="AC300" s="6">
        <f t="shared" si="76"/>
        <v>0</v>
      </c>
      <c r="AD300" s="6">
        <f t="shared" si="77"/>
        <v>6</v>
      </c>
      <c r="AE300" s="6">
        <f t="shared" si="78"/>
        <v>0</v>
      </c>
      <c r="AF300" s="6">
        <f t="shared" si="79"/>
        <v>6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0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2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1</v>
      </c>
      <c r="R302" s="6">
        <f>IFERROR(VLOOKUP($K302,May!$H$4:$W$489,16,FALSE),0)</f>
        <v>0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2</v>
      </c>
      <c r="AA302" s="6">
        <f t="shared" si="74"/>
        <v>1</v>
      </c>
      <c r="AB302" s="6">
        <f t="shared" si="75"/>
        <v>0</v>
      </c>
      <c r="AC302" s="6">
        <f t="shared" si="76"/>
        <v>0</v>
      </c>
      <c r="AD302" s="6">
        <f t="shared" si="77"/>
        <v>3</v>
      </c>
      <c r="AE302" s="6">
        <f t="shared" si="78"/>
        <v>0</v>
      </c>
      <c r="AF302" s="6">
        <f t="shared" si="79"/>
        <v>3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8</v>
      </c>
      <c r="O305" s="6">
        <f>IFERROR(VLOOKUP($K305,Feb!$H$4:$W$489,16,FALSE),0)</f>
        <v>9</v>
      </c>
      <c r="P305" s="6">
        <f>IFERROR(VLOOKUP($K305,Mar!$H$4:$W$489,16,FALSE),0)</f>
        <v>9</v>
      </c>
      <c r="Q305" s="6">
        <f>IFERROR(VLOOKUP($K305,Abr!$H$4:$W$489,16,FALSE),0)</f>
        <v>11</v>
      </c>
      <c r="R305" s="6">
        <f>IFERROR(VLOOKUP($K305,May!$H$4:$W$489,16,FALSE),0)</f>
        <v>0</v>
      </c>
      <c r="S305" s="6">
        <f>IFERROR(VLOOKUP($K305,Jun!$H$4:$W$489,16,FALSE),0)</f>
        <v>0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26</v>
      </c>
      <c r="AA305" s="6">
        <f t="shared" si="74"/>
        <v>11</v>
      </c>
      <c r="AB305" s="6">
        <f t="shared" si="75"/>
        <v>0</v>
      </c>
      <c r="AC305" s="6">
        <f t="shared" si="76"/>
        <v>0</v>
      </c>
      <c r="AD305" s="6">
        <f t="shared" si="77"/>
        <v>37</v>
      </c>
      <c r="AE305" s="6">
        <f t="shared" si="78"/>
        <v>0</v>
      </c>
      <c r="AF305" s="6">
        <f t="shared" si="79"/>
        <v>37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2</v>
      </c>
      <c r="R306" s="6">
        <f>IFERROR(VLOOKUP($K306,May!$H$4:$W$489,16,FALSE),0)</f>
        <v>1</v>
      </c>
      <c r="S306" s="6">
        <f>IFERROR(VLOOKUP($K306,Jun!$H$4:$W$489,16,FALSE),0)</f>
        <v>0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3</v>
      </c>
      <c r="AB306" s="6">
        <f t="shared" si="75"/>
        <v>0</v>
      </c>
      <c r="AC306" s="6">
        <f t="shared" si="76"/>
        <v>0</v>
      </c>
      <c r="AD306" s="6">
        <f t="shared" si="77"/>
        <v>13</v>
      </c>
      <c r="AE306" s="6">
        <f t="shared" si="78"/>
        <v>0</v>
      </c>
      <c r="AF306" s="6">
        <f t="shared" si="79"/>
        <v>13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0</v>
      </c>
      <c r="R307" s="6">
        <f>IFERROR(VLOOKUP($K307,May!$H$4:$W$489,16,FALSE),0)</f>
        <v>0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8</v>
      </c>
      <c r="AE307" s="6">
        <f t="shared" si="78"/>
        <v>0</v>
      </c>
      <c r="AF307" s="6">
        <f t="shared" si="79"/>
        <v>8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0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7</v>
      </c>
      <c r="AE309" s="6">
        <f t="shared" si="78"/>
        <v>0</v>
      </c>
      <c r="AF309" s="6">
        <f t="shared" si="79"/>
        <v>7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0</v>
      </c>
      <c r="R311" s="6">
        <f>IFERROR(VLOOKUP($K311,May!$H$4:$W$489,16,FALSE),0)</f>
        <v>0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2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0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7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7</v>
      </c>
      <c r="AE312" s="6">
        <f t="shared" si="78"/>
        <v>0</v>
      </c>
      <c r="AF312" s="6">
        <f t="shared" si="79"/>
        <v>7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8</v>
      </c>
      <c r="R317" s="6">
        <f>IFERROR(VLOOKUP($K317,May!$H$4:$W$489,16,FALSE),0)</f>
        <v>1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9</v>
      </c>
      <c r="AB317" s="6">
        <f t="shared" si="75"/>
        <v>0</v>
      </c>
      <c r="AC317" s="6">
        <f t="shared" si="76"/>
        <v>0</v>
      </c>
      <c r="AD317" s="6">
        <f t="shared" si="77"/>
        <v>22</v>
      </c>
      <c r="AE317" s="6">
        <f t="shared" si="78"/>
        <v>0</v>
      </c>
      <c r="AF317" s="6">
        <f t="shared" si="79"/>
        <v>22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0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0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4</v>
      </c>
      <c r="AE325" s="6">
        <f t="shared" si="85"/>
        <v>0</v>
      </c>
      <c r="AF325" s="6">
        <f t="shared" si="86"/>
        <v>4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1</v>
      </c>
      <c r="Q327" s="6">
        <f>IFERROR(VLOOKUP($K327,Abr!$H$4:$W$489,16,FALSE),0)</f>
        <v>0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10</v>
      </c>
      <c r="AE327" s="6">
        <f t="shared" si="85"/>
        <v>0</v>
      </c>
      <c r="AF327" s="6">
        <f t="shared" si="86"/>
        <v>10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1</v>
      </c>
      <c r="P329" s="6">
        <f>IFERROR(VLOOKUP($K329,Mar!$H$4:$W$489,16,FALSE),0)</f>
        <v>0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1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0</v>
      </c>
      <c r="S330" s="6">
        <f>IFERROR(VLOOKUP($K330,Jun!$H$4:$W$489,16,FALSE),0)</f>
        <v>0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1</v>
      </c>
      <c r="AB330" s="6">
        <f t="shared" si="82"/>
        <v>0</v>
      </c>
      <c r="AC330" s="6">
        <f t="shared" si="83"/>
        <v>0</v>
      </c>
      <c r="AD330" s="6">
        <f t="shared" si="84"/>
        <v>7</v>
      </c>
      <c r="AE330" s="6">
        <f t="shared" si="85"/>
        <v>0</v>
      </c>
      <c r="AF330" s="6">
        <f t="shared" si="86"/>
        <v>7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0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21</v>
      </c>
      <c r="O334" s="6">
        <f>IFERROR(VLOOKUP($K334,Feb!$H$4:$W$489,16,FALSE),0)</f>
        <v>16</v>
      </c>
      <c r="P334" s="6">
        <f>IFERROR(VLOOKUP($K334,Mar!$H$4:$W$489,16,FALSE),0)</f>
        <v>22</v>
      </c>
      <c r="Q334" s="6">
        <f>IFERROR(VLOOKUP($K334,Abr!$H$4:$W$489,16,FALSE),0)</f>
        <v>15</v>
      </c>
      <c r="R334" s="6">
        <f>IFERROR(VLOOKUP($K334,May!$H$4:$W$489,16,FALSE),0)</f>
        <v>2</v>
      </c>
      <c r="S334" s="6">
        <f>IFERROR(VLOOKUP($K334,Jun!$H$4:$W$489,16,FALSE),0)</f>
        <v>0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59</v>
      </c>
      <c r="AA334" s="6">
        <f t="shared" si="81"/>
        <v>17</v>
      </c>
      <c r="AB334" s="6">
        <f t="shared" si="82"/>
        <v>0</v>
      </c>
      <c r="AC334" s="6">
        <f t="shared" si="83"/>
        <v>0</v>
      </c>
      <c r="AD334" s="6">
        <f t="shared" si="84"/>
        <v>76</v>
      </c>
      <c r="AE334" s="6">
        <f t="shared" si="85"/>
        <v>0</v>
      </c>
      <c r="AF334" s="6">
        <f t="shared" si="86"/>
        <v>76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0</v>
      </c>
      <c r="R335" s="6">
        <f>IFERROR(VLOOKUP($K335,May!$H$4:$W$489,16,FALSE),0)</f>
        <v>0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21</v>
      </c>
      <c r="AE335" s="6">
        <f t="shared" si="85"/>
        <v>0</v>
      </c>
      <c r="AF335" s="6">
        <f t="shared" si="86"/>
        <v>21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0</v>
      </c>
      <c r="R336" s="6">
        <f>IFERROR(VLOOKUP($K336,May!$H$4:$W$489,16,FALSE),0)</f>
        <v>0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5</v>
      </c>
      <c r="AE336" s="6">
        <f t="shared" si="85"/>
        <v>0</v>
      </c>
      <c r="AF336" s="6">
        <f t="shared" si="86"/>
        <v>5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0</v>
      </c>
      <c r="R337" s="6">
        <f>IFERROR(VLOOKUP($K337,May!$H$4:$W$489,16,FALSE),0)</f>
        <v>0</v>
      </c>
      <c r="S337" s="6">
        <f>IFERROR(VLOOKUP($K337,Jun!$H$4:$W$489,16,FALSE),0)</f>
        <v>0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6</v>
      </c>
      <c r="AE337" s="6">
        <f t="shared" si="85"/>
        <v>0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0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5</v>
      </c>
      <c r="AB340" s="6">
        <f t="shared" si="82"/>
        <v>0</v>
      </c>
      <c r="AC340" s="6">
        <f t="shared" si="83"/>
        <v>0</v>
      </c>
      <c r="AD340" s="6">
        <f t="shared" si="84"/>
        <v>7</v>
      </c>
      <c r="AE340" s="6">
        <f t="shared" si="85"/>
        <v>0</v>
      </c>
      <c r="AF340" s="6">
        <f t="shared" si="86"/>
        <v>7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2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3</v>
      </c>
      <c r="AB343" s="6">
        <f t="shared" si="82"/>
        <v>0</v>
      </c>
      <c r="AC343" s="6">
        <f t="shared" si="83"/>
        <v>0</v>
      </c>
      <c r="AD343" s="6">
        <f t="shared" si="84"/>
        <v>6</v>
      </c>
      <c r="AE343" s="6">
        <f t="shared" si="85"/>
        <v>0</v>
      </c>
      <c r="AF343" s="6">
        <f t="shared" si="86"/>
        <v>6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0</v>
      </c>
      <c r="R346" s="6">
        <f>IFERROR(VLOOKUP($K346,May!$H$4:$W$489,16,FALSE),0)</f>
        <v>0</v>
      </c>
      <c r="S346" s="6">
        <f>IFERROR(VLOOKUP($K346,Jun!$H$4:$W$489,16,FALSE),0)</f>
        <v>0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6</v>
      </c>
      <c r="AE346" s="6">
        <f t="shared" si="85"/>
        <v>0</v>
      </c>
      <c r="AF346" s="6">
        <f t="shared" si="86"/>
        <v>6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0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0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3</v>
      </c>
      <c r="AE400" s="6">
        <f t="shared" si="92"/>
        <v>0</v>
      </c>
      <c r="AF400" s="6">
        <f t="shared" si="93"/>
        <v>3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2</v>
      </c>
      <c r="P411" s="6">
        <f>IFERROR(VLOOKUP($K411,Mar!$H$4:$W$489,16,FALSE),0)</f>
        <v>0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3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3</v>
      </c>
      <c r="AE411" s="6">
        <f t="shared" si="92"/>
        <v>0</v>
      </c>
      <c r="AF411" s="6">
        <f t="shared" si="93"/>
        <v>3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0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1</v>
      </c>
      <c r="R415" s="6">
        <f>IFERROR(VLOOKUP($K415,May!$H$4:$W$489,16,FALSE),0)</f>
        <v>0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1</v>
      </c>
      <c r="AB415" s="6">
        <f t="shared" si="89"/>
        <v>0</v>
      </c>
      <c r="AC415" s="6">
        <f t="shared" si="90"/>
        <v>0</v>
      </c>
      <c r="AD415" s="6">
        <f t="shared" si="91"/>
        <v>4</v>
      </c>
      <c r="AE415" s="6">
        <f t="shared" si="92"/>
        <v>0</v>
      </c>
      <c r="AF415" s="6">
        <f t="shared" si="93"/>
        <v>4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2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2</v>
      </c>
      <c r="AB420" s="6">
        <f t="shared" si="89"/>
        <v>0</v>
      </c>
      <c r="AC420" s="6">
        <f t="shared" si="90"/>
        <v>0</v>
      </c>
      <c r="AD420" s="6">
        <f t="shared" si="91"/>
        <v>4</v>
      </c>
      <c r="AE420" s="6">
        <f t="shared" si="92"/>
        <v>0</v>
      </c>
      <c r="AF420" s="6">
        <f t="shared" si="93"/>
        <v>4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0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0</v>
      </c>
      <c r="S427" s="6">
        <f>IFERROR(VLOOKUP($K427,Jun!$H$4:$W$489,16,FALSE),0)</f>
        <v>0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5</v>
      </c>
      <c r="AB427" s="6">
        <f t="shared" si="89"/>
        <v>0</v>
      </c>
      <c r="AC427" s="6">
        <f t="shared" si="90"/>
        <v>0</v>
      </c>
      <c r="AD427" s="6">
        <f t="shared" si="91"/>
        <v>17</v>
      </c>
      <c r="AE427" s="6">
        <f t="shared" si="92"/>
        <v>0</v>
      </c>
      <c r="AF427" s="6">
        <f t="shared" si="93"/>
        <v>17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2</v>
      </c>
      <c r="R431" s="6">
        <f>IFERROR(VLOOKUP($K431,May!$H$4:$W$489,16,FALSE),0)</f>
        <v>0</v>
      </c>
      <c r="S431" s="6">
        <f>IFERROR(VLOOKUP($K431,Jun!$H$4:$W$489,16,FALSE),0)</f>
        <v>0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2</v>
      </c>
      <c r="AB431" s="6">
        <f t="shared" si="89"/>
        <v>0</v>
      </c>
      <c r="AC431" s="6">
        <f t="shared" si="90"/>
        <v>0</v>
      </c>
      <c r="AD431" s="6">
        <f t="shared" si="91"/>
        <v>10</v>
      </c>
      <c r="AE431" s="6">
        <f t="shared" si="92"/>
        <v>0</v>
      </c>
      <c r="AF431" s="6">
        <f t="shared" si="93"/>
        <v>10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0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2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2</v>
      </c>
      <c r="AE435" s="6">
        <f t="shared" si="92"/>
        <v>0</v>
      </c>
      <c r="AF435" s="6">
        <f t="shared" si="93"/>
        <v>2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1</v>
      </c>
      <c r="Q489" s="6">
        <f>IFERROR(VLOOKUP($K489,Abr!$H$4:$W$489,16,FALSE),0)</f>
        <v>0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3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3</v>
      </c>
      <c r="AE489" s="6">
        <f t="shared" si="99"/>
        <v>0</v>
      </c>
      <c r="AF489" s="6">
        <f t="shared" si="100"/>
        <v>3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1</v>
      </c>
      <c r="R516" s="6">
        <f>IFERROR(VLOOKUP($K516,May!$H$4:$W$489,16,FALSE),0)</f>
        <v>0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1</v>
      </c>
      <c r="AB516" s="6">
        <f t="shared" si="103"/>
        <v>0</v>
      </c>
      <c r="AC516" s="6">
        <f t="shared" si="104"/>
        <v>0</v>
      </c>
      <c r="AD516" s="6">
        <f t="shared" si="105"/>
        <v>3</v>
      </c>
      <c r="AE516" s="6">
        <f t="shared" si="106"/>
        <v>0</v>
      </c>
      <c r="AF516" s="6">
        <f t="shared" si="107"/>
        <v>3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1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1</v>
      </c>
      <c r="AB517" s="6">
        <f t="shared" si="103"/>
        <v>0</v>
      </c>
      <c r="AC517" s="6">
        <f t="shared" si="104"/>
        <v>0</v>
      </c>
      <c r="AD517" s="6">
        <f t="shared" si="105"/>
        <v>3</v>
      </c>
      <c r="AE517" s="6">
        <f t="shared" si="106"/>
        <v>0</v>
      </c>
      <c r="AF517" s="6">
        <f t="shared" si="107"/>
        <v>3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2</v>
      </c>
      <c r="R518" s="6">
        <f>IFERROR(VLOOKUP($K518,May!$H$4:$W$489,16,FALSE),0)</f>
        <v>0</v>
      </c>
      <c r="S518" s="6">
        <f>IFERROR(VLOOKUP($K518,Jun!$H$4:$W$489,16,FALSE),0)</f>
        <v>0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2</v>
      </c>
      <c r="AB518" s="6">
        <f t="shared" si="103"/>
        <v>0</v>
      </c>
      <c r="AC518" s="6">
        <f t="shared" si="104"/>
        <v>0</v>
      </c>
      <c r="AD518" s="6">
        <f t="shared" si="105"/>
        <v>6</v>
      </c>
      <c r="AE518" s="6">
        <f t="shared" si="106"/>
        <v>0</v>
      </c>
      <c r="AF518" s="6">
        <f t="shared" si="107"/>
        <v>6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0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27</v>
      </c>
      <c r="Q555" s="6">
        <f>IFERROR(VLOOKUP($K555,Abr!$H$4:$W$489,16,FALSE),0)</f>
        <v>26</v>
      </c>
      <c r="R555" s="6">
        <f>IFERROR(VLOOKUP($K555,May!$H$4:$W$489,16,FALSE),0)</f>
        <v>3</v>
      </c>
      <c r="S555" s="6">
        <f>IFERROR(VLOOKUP($K555,Jun!$H$4:$W$489,16,FALSE),0)</f>
        <v>0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84</v>
      </c>
      <c r="AA555" s="6">
        <f t="shared" si="102"/>
        <v>29</v>
      </c>
      <c r="AB555" s="6">
        <f t="shared" si="103"/>
        <v>0</v>
      </c>
      <c r="AC555" s="6">
        <f t="shared" si="104"/>
        <v>0</v>
      </c>
      <c r="AD555" s="6">
        <f t="shared" si="105"/>
        <v>113</v>
      </c>
      <c r="AE555" s="6">
        <f t="shared" si="106"/>
        <v>0</v>
      </c>
      <c r="AF555" s="6">
        <f t="shared" si="107"/>
        <v>113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0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0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5</v>
      </c>
      <c r="P582" s="6">
        <f>IFERROR(VLOOKUP($K582,Mar!$H$4:$W$489,16,FALSE),0)</f>
        <v>5</v>
      </c>
      <c r="Q582" s="6">
        <f>IFERROR(VLOOKUP($K582,Abr!$H$4:$W$489,16,FALSE),0)</f>
        <v>0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12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12</v>
      </c>
      <c r="AE582" s="6">
        <f t="shared" si="113"/>
        <v>0</v>
      </c>
      <c r="AF582" s="6">
        <f t="shared" si="114"/>
        <v>12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0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0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5</v>
      </c>
      <c r="AE594" s="6">
        <f t="shared" si="113"/>
        <v>0</v>
      </c>
      <c r="AF594" s="6">
        <f t="shared" si="114"/>
        <v>5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0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3</v>
      </c>
      <c r="R611" s="6">
        <f>IFERROR(VLOOKUP($K611,May!$H$4:$W$489,16,FALSE),0)</f>
        <v>0</v>
      </c>
      <c r="S611" s="6">
        <f>IFERROR(VLOOKUP($K611,Jun!$H$4:$W$489,16,FALSE),0)</f>
        <v>0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3</v>
      </c>
      <c r="AB611" s="6">
        <f t="shared" si="110"/>
        <v>0</v>
      </c>
      <c r="AC611" s="6">
        <f t="shared" si="111"/>
        <v>0</v>
      </c>
      <c r="AD611" s="6">
        <f t="shared" si="112"/>
        <v>21</v>
      </c>
      <c r="AE611" s="6">
        <f t="shared" si="113"/>
        <v>0</v>
      </c>
      <c r="AF611" s="6">
        <f t="shared" si="114"/>
        <v>21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0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1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1</v>
      </c>
      <c r="AB665" s="6">
        <f t="shared" si="117"/>
        <v>0</v>
      </c>
      <c r="AC665" s="6">
        <f t="shared" si="118"/>
        <v>0</v>
      </c>
      <c r="AD665" s="6">
        <f t="shared" si="119"/>
        <v>3</v>
      </c>
      <c r="AE665" s="6">
        <f t="shared" si="120"/>
        <v>0</v>
      </c>
      <c r="AF665" s="6">
        <f t="shared" si="121"/>
        <v>3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3</v>
      </c>
      <c r="R678" s="6">
        <f>IFERROR(VLOOKUP($K678,May!$H$4:$W$489,16,FALSE),0)</f>
        <v>0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3</v>
      </c>
      <c r="AB678" s="6">
        <f t="shared" si="117"/>
        <v>0</v>
      </c>
      <c r="AC678" s="6">
        <f t="shared" si="118"/>
        <v>0</v>
      </c>
      <c r="AD678" s="6">
        <f t="shared" si="119"/>
        <v>6</v>
      </c>
      <c r="AE678" s="6">
        <f t="shared" si="120"/>
        <v>0</v>
      </c>
      <c r="AF678" s="6">
        <f t="shared" si="121"/>
        <v>6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0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2</v>
      </c>
      <c r="AE680" s="6">
        <f t="shared" si="120"/>
        <v>0</v>
      </c>
      <c r="AF680" s="6">
        <f t="shared" si="121"/>
        <v>2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5</v>
      </c>
      <c r="R700" s="6">
        <f>IFERROR(VLOOKUP($K700,May!$H$4:$W$489,16,FALSE),0)</f>
        <v>0</v>
      </c>
      <c r="S700" s="6">
        <f>IFERROR(VLOOKUP($K700,Jun!$H$4:$W$489,16,FALSE),0)</f>
        <v>0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5</v>
      </c>
      <c r="AB700" s="6">
        <f t="shared" si="117"/>
        <v>0</v>
      </c>
      <c r="AC700" s="6">
        <f t="shared" si="118"/>
        <v>0</v>
      </c>
      <c r="AD700" s="6">
        <f t="shared" si="119"/>
        <v>19</v>
      </c>
      <c r="AE700" s="6">
        <f t="shared" si="120"/>
        <v>0</v>
      </c>
      <c r="AF700" s="6">
        <f t="shared" si="121"/>
        <v>19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4</v>
      </c>
      <c r="R706" s="6">
        <f>IFERROR(VLOOKUP($K706,May!$H$4:$W$489,16,FALSE),0)</f>
        <v>0</v>
      </c>
      <c r="S706" s="6">
        <f>IFERROR(VLOOKUP($K706,Jun!$H$4:$W$489,16,FALSE),0)</f>
        <v>0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4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11</v>
      </c>
      <c r="AE706" s="6">
        <f t="shared" ref="AE706:AE769" si="127">SUM(T706:Y706)</f>
        <v>0</v>
      </c>
      <c r="AF706" s="6">
        <f t="shared" ref="AF706:AF769" si="128">SUM(N706:Y706)</f>
        <v>11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0</v>
      </c>
      <c r="S718" s="6">
        <f>IFERROR(VLOOKUP($K718,Jun!$H$4:$W$489,16,FALSE),0)</f>
        <v>0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6</v>
      </c>
      <c r="AE718" s="6">
        <f t="shared" si="127"/>
        <v>0</v>
      </c>
      <c r="AF718" s="6">
        <f t="shared" si="128"/>
        <v>6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0</v>
      </c>
      <c r="R730" s="6">
        <f>IFERROR(VLOOKUP($K730,May!$H$4:$W$489,16,FALSE),0)</f>
        <v>0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33</v>
      </c>
      <c r="R2" s="6">
        <f>IFERROR(VLOOKUP($K2,May!$H$4:$Z$489,19,FALSE),0)</f>
        <v>1</v>
      </c>
      <c r="S2" s="6">
        <f>IFERROR(VLOOKUP($K2,Jun!$H$4:$Z$489,19,FALSE),0)</f>
        <v>0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34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87</v>
      </c>
      <c r="AE2" s="6">
        <f t="shared" ref="AE2:AE65" si="5">SUM(T2:Y2)</f>
        <v>0</v>
      </c>
      <c r="AF2" s="6">
        <f t="shared" ref="AF2:AF65" si="6">SUM(N2:Y2)</f>
        <v>87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7.5215422812910764E-3</v>
      </c>
      <c r="AO2" s="102">
        <f t="shared" ref="AO2:AY2" si="7">+AO3/$AJ$11</f>
        <v>4.9656783992989631E-3</v>
      </c>
      <c r="AP2" s="102">
        <f t="shared" si="7"/>
        <v>6.9373448225500218E-3</v>
      </c>
      <c r="AQ2" s="102">
        <f t="shared" si="7"/>
        <v>5.5498758580400176E-3</v>
      </c>
      <c r="AR2" s="102">
        <f t="shared" si="7"/>
        <v>5.1117277639842272E-4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7.5215422812910764E-3</v>
      </c>
      <c r="BI2" s="102">
        <f t="shared" ref="BI2:BS2" si="8">+BI3/$AJ$11</f>
        <v>4.9656783992989631E-3</v>
      </c>
      <c r="BJ2" s="102">
        <f t="shared" si="8"/>
        <v>6.9373448225500218E-3</v>
      </c>
      <c r="BK2" s="102">
        <f t="shared" si="8"/>
        <v>5.5498758580400176E-3</v>
      </c>
      <c r="BL2" s="102">
        <f t="shared" si="8"/>
        <v>5.1117277639842272E-4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0</v>
      </c>
      <c r="S3" s="6">
        <f>IFERROR(VLOOKUP($K3,Jun!$H$4:$Z$489,19,FALSE),0)</f>
        <v>0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14</v>
      </c>
      <c r="AB3" s="6">
        <f t="shared" si="2"/>
        <v>0</v>
      </c>
      <c r="AC3" s="6">
        <f t="shared" si="3"/>
        <v>0</v>
      </c>
      <c r="AD3" s="6">
        <f t="shared" si="4"/>
        <v>77</v>
      </c>
      <c r="AE3" s="6">
        <f t="shared" si="5"/>
        <v>0</v>
      </c>
      <c r="AF3" s="6">
        <f t="shared" si="6"/>
        <v>77</v>
      </c>
      <c r="AH3" s="103">
        <f t="shared" ref="AH3:AH10" si="9">+SUMIFS($AF:$AF,$D:$D,AI3)</f>
        <v>53</v>
      </c>
      <c r="AI3" s="104" t="s">
        <v>16</v>
      </c>
      <c r="AJ3" s="103">
        <f t="shared" ref="AJ3:AJ10" si="10">+SUMIFS($M:$M,$D:$D,AI3)</f>
        <v>2730</v>
      </c>
      <c r="AK3" s="105">
        <f>+AH3/AJ3</f>
        <v>1.9413919413919414E-2</v>
      </c>
      <c r="AN3" s="106">
        <f t="shared" ref="AN3:AY3" si="11">+SUM(N:N)</f>
        <v>103</v>
      </c>
      <c r="AO3" s="106">
        <f t="shared" si="11"/>
        <v>68</v>
      </c>
      <c r="AP3" s="106">
        <f t="shared" si="11"/>
        <v>95</v>
      </c>
      <c r="AQ3" s="106">
        <f t="shared" si="11"/>
        <v>76</v>
      </c>
      <c r="AR3" s="106">
        <f t="shared" si="11"/>
        <v>7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7.763401109057301E-3</v>
      </c>
      <c r="BH3" s="106">
        <f t="shared" ref="BH3:BS3" si="14">+SUM(N:N)</f>
        <v>103</v>
      </c>
      <c r="BI3" s="106">
        <f t="shared" si="14"/>
        <v>68</v>
      </c>
      <c r="BJ3" s="106">
        <f t="shared" si="14"/>
        <v>95</v>
      </c>
      <c r="BK3" s="106">
        <f t="shared" si="14"/>
        <v>76</v>
      </c>
      <c r="BL3" s="106">
        <f t="shared" si="14"/>
        <v>7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21</v>
      </c>
      <c r="AI4" s="104" t="s">
        <v>238</v>
      </c>
      <c r="AJ4" s="103">
        <f t="shared" si="10"/>
        <v>1130</v>
      </c>
      <c r="AK4" s="105">
        <f t="shared" ref="AK4:AK11" si="15">+AH4/AJ4</f>
        <v>1.8584070796460177E-2</v>
      </c>
      <c r="BB4" s="103">
        <f t="shared" si="12"/>
        <v>21</v>
      </c>
      <c r="BC4" s="104" t="s">
        <v>238</v>
      </c>
      <c r="BD4" s="103">
        <f t="shared" si="13"/>
        <v>1155</v>
      </c>
      <c r="BE4" s="105">
        <f t="shared" ref="BE4:BE11" si="16">+IFERROR(BB4/BD4,0)</f>
        <v>1.8181818181818181E-2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10</v>
      </c>
      <c r="AI5" s="104" t="s">
        <v>49</v>
      </c>
      <c r="AJ5" s="103">
        <f t="shared" si="10"/>
        <v>1286</v>
      </c>
      <c r="AK5" s="105">
        <f t="shared" si="15"/>
        <v>7.7760497667185074E-3</v>
      </c>
      <c r="BB5" s="103">
        <f t="shared" si="12"/>
        <v>10</v>
      </c>
      <c r="BC5" s="104" t="s">
        <v>49</v>
      </c>
      <c r="BD5" s="103">
        <f t="shared" si="13"/>
        <v>1286</v>
      </c>
      <c r="BE5" s="105">
        <f t="shared" si="16"/>
        <v>7.7760497667185074E-3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226</v>
      </c>
      <c r="AI6" s="104" t="s">
        <v>1</v>
      </c>
      <c r="AJ6" s="103">
        <f t="shared" si="10"/>
        <v>5559</v>
      </c>
      <c r="AK6" s="105">
        <f t="shared" si="15"/>
        <v>4.0654794027702827E-2</v>
      </c>
      <c r="BB6" s="103">
        <f t="shared" si="12"/>
        <v>57</v>
      </c>
      <c r="BC6" s="104" t="s">
        <v>230</v>
      </c>
      <c r="BD6" s="103">
        <f t="shared" si="13"/>
        <v>4712</v>
      </c>
      <c r="BE6" s="105">
        <f t="shared" si="16"/>
        <v>1.2096774193548387E-2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0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1</v>
      </c>
      <c r="AE7" s="6">
        <f t="shared" si="5"/>
        <v>0</v>
      </c>
      <c r="AF7" s="6">
        <f t="shared" si="6"/>
        <v>1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5</v>
      </c>
      <c r="BC7" s="104" t="s">
        <v>234</v>
      </c>
      <c r="BD7" s="103">
        <f t="shared" si="13"/>
        <v>1034</v>
      </c>
      <c r="BE7" s="105">
        <f t="shared" si="16"/>
        <v>4.8355899419729211E-3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0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1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1</v>
      </c>
      <c r="AE8" s="6">
        <f t="shared" si="5"/>
        <v>0</v>
      </c>
      <c r="AF8" s="6">
        <f t="shared" si="6"/>
        <v>1</v>
      </c>
      <c r="AH8" s="103">
        <f t="shared" si="9"/>
        <v>7</v>
      </c>
      <c r="AI8" s="104" t="s">
        <v>1184</v>
      </c>
      <c r="AJ8" s="103">
        <f t="shared" si="10"/>
        <v>876</v>
      </c>
      <c r="AK8" s="105">
        <f t="shared" si="15"/>
        <v>7.9908675799086754E-3</v>
      </c>
      <c r="BB8" s="103">
        <f t="shared" si="12"/>
        <v>202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11</v>
      </c>
      <c r="AI9" s="104" t="s">
        <v>11</v>
      </c>
      <c r="AJ9" s="103">
        <f t="shared" si="10"/>
        <v>934</v>
      </c>
      <c r="AK9" s="105">
        <f t="shared" si="15"/>
        <v>1.1777301927194861E-2</v>
      </c>
      <c r="BB9" s="103">
        <f t="shared" si="12"/>
        <v>7</v>
      </c>
      <c r="BC9" s="104" t="s">
        <v>31</v>
      </c>
      <c r="BD9" s="103">
        <f t="shared" si="13"/>
        <v>876</v>
      </c>
      <c r="BE9" s="105">
        <f t="shared" si="16"/>
        <v>7.9908675799086754E-3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1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1</v>
      </c>
      <c r="AB10" s="6">
        <f t="shared" si="2"/>
        <v>0</v>
      </c>
      <c r="AC10" s="6">
        <f t="shared" si="3"/>
        <v>0</v>
      </c>
      <c r="AD10" s="6">
        <f t="shared" si="4"/>
        <v>5</v>
      </c>
      <c r="AE10" s="6">
        <f t="shared" si="5"/>
        <v>0</v>
      </c>
      <c r="AF10" s="6">
        <f t="shared" si="6"/>
        <v>5</v>
      </c>
      <c r="AH10" s="103">
        <f t="shared" si="9"/>
        <v>21</v>
      </c>
      <c r="AI10" s="104" t="s">
        <v>43</v>
      </c>
      <c r="AJ10" s="103">
        <f t="shared" si="10"/>
        <v>1030</v>
      </c>
      <c r="AK10" s="105">
        <f t="shared" si="15"/>
        <v>2.0388349514563107E-2</v>
      </c>
      <c r="BB10" s="103">
        <f t="shared" si="12"/>
        <v>11</v>
      </c>
      <c r="BC10" s="104" t="s">
        <v>11</v>
      </c>
      <c r="BD10" s="103">
        <f t="shared" si="13"/>
        <v>896</v>
      </c>
      <c r="BE10" s="105">
        <f t="shared" si="16"/>
        <v>1.2276785714285714E-2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349</v>
      </c>
      <c r="AI11" s="108" t="s">
        <v>1188</v>
      </c>
      <c r="AJ11" s="107">
        <f>+SUM(AJ3:AJ10)</f>
        <v>13694</v>
      </c>
      <c r="AK11" s="105">
        <f t="shared" si="15"/>
        <v>2.5485614137578501E-2</v>
      </c>
      <c r="BB11" s="103">
        <f t="shared" si="12"/>
        <v>15</v>
      </c>
      <c r="BC11" s="104" t="s">
        <v>43</v>
      </c>
      <c r="BD11" s="103">
        <f t="shared" si="13"/>
        <v>1030</v>
      </c>
      <c r="BE11" s="105">
        <f t="shared" si="16"/>
        <v>1.4563106796116505E-2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349</v>
      </c>
      <c r="BC12" s="108" t="s">
        <v>1188</v>
      </c>
      <c r="BD12" s="107">
        <f>+SUM(BD3:BD11)</f>
        <v>13694</v>
      </c>
      <c r="BE12" s="105">
        <f>+BB12/BD12</f>
        <v>2.5485614137578501E-2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0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1</v>
      </c>
      <c r="Q16" s="6">
        <f>IFERROR(VLOOKUP($K16,Abr!$H$4:$Z$489,19,FALSE),0)</f>
        <v>3</v>
      </c>
      <c r="R16" s="6">
        <f>IFERROR(VLOOKUP($K16,May!$H$4:$Z$489,19,FALSE),0)</f>
        <v>0</v>
      </c>
      <c r="S16" s="6">
        <f>IFERROR(VLOOKUP($K16,Jun!$H$4:$Z$489,19,FALSE),0)</f>
        <v>0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4</v>
      </c>
      <c r="AA16" s="6">
        <f t="shared" si="1"/>
        <v>3</v>
      </c>
      <c r="AB16" s="6">
        <f t="shared" si="2"/>
        <v>0</v>
      </c>
      <c r="AC16" s="6">
        <f t="shared" si="3"/>
        <v>0</v>
      </c>
      <c r="AD16" s="6">
        <f t="shared" si="4"/>
        <v>7</v>
      </c>
      <c r="AE16" s="6">
        <f t="shared" si="5"/>
        <v>0</v>
      </c>
      <c r="AF16" s="6">
        <f t="shared" si="6"/>
        <v>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0</v>
      </c>
      <c r="R18" s="6">
        <f>IFERROR(VLOOKUP($K18,May!$H$4:$Z$489,19,FALSE),0)</f>
        <v>0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3</v>
      </c>
      <c r="R23" s="6">
        <f>IFERROR(VLOOKUP($K23,May!$H$4:$Z$489,19,FALSE),0)</f>
        <v>1</v>
      </c>
      <c r="S23" s="6">
        <f>IFERROR(VLOOKUP($K23,Jun!$H$4:$Z$489,19,FALSE),0)</f>
        <v>0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4</v>
      </c>
      <c r="AB23" s="6">
        <f t="shared" si="2"/>
        <v>0</v>
      </c>
      <c r="AC23" s="6">
        <f t="shared" si="3"/>
        <v>0</v>
      </c>
      <c r="AD23" s="6">
        <f t="shared" si="4"/>
        <v>8</v>
      </c>
      <c r="AE23" s="6">
        <f t="shared" si="5"/>
        <v>0</v>
      </c>
      <c r="AF23" s="6">
        <f t="shared" si="6"/>
        <v>8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0</v>
      </c>
      <c r="S24" s="6">
        <f>IFERROR(VLOOKUP($K24,Jun!$H$4:$Z$489,19,FALSE),0)</f>
        <v>0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2</v>
      </c>
      <c r="AB24" s="6">
        <f t="shared" si="2"/>
        <v>0</v>
      </c>
      <c r="AC24" s="6">
        <f t="shared" si="3"/>
        <v>0</v>
      </c>
      <c r="AD24" s="6">
        <f t="shared" si="4"/>
        <v>4</v>
      </c>
      <c r="AE24" s="6">
        <f t="shared" si="5"/>
        <v>0</v>
      </c>
      <c r="AF24" s="6">
        <f t="shared" si="6"/>
        <v>4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1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1</v>
      </c>
      <c r="AB25" s="6">
        <f t="shared" si="2"/>
        <v>0</v>
      </c>
      <c r="AC25" s="6">
        <f t="shared" si="3"/>
        <v>0</v>
      </c>
      <c r="AD25" s="6">
        <f t="shared" si="4"/>
        <v>3</v>
      </c>
      <c r="AE25" s="6">
        <f t="shared" si="5"/>
        <v>0</v>
      </c>
      <c r="AF25" s="6">
        <f t="shared" si="6"/>
        <v>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0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2</v>
      </c>
      <c r="AB26" s="6">
        <f t="shared" si="2"/>
        <v>0</v>
      </c>
      <c r="AC26" s="6">
        <f t="shared" si="3"/>
        <v>0</v>
      </c>
      <c r="AD26" s="6">
        <f t="shared" si="4"/>
        <v>4</v>
      </c>
      <c r="AE26" s="6">
        <f t="shared" si="5"/>
        <v>0</v>
      </c>
      <c r="AF26" s="6">
        <f t="shared" si="6"/>
        <v>4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1.8315018315018315E-3</v>
      </c>
      <c r="AR26" s="102">
        <f t="shared" si="17"/>
        <v>3.663003663003663E-4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7.3937153419593343E-4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2</v>
      </c>
      <c r="R27" s="6">
        <f>IFERROR(VLOOKUP($K27,May!$H$4:$Z$489,19,FALSE),0)</f>
        <v>0</v>
      </c>
      <c r="S27" s="6">
        <f>IFERROR(VLOOKUP($K27,Jun!$H$4:$Z$489,19,FALSE),0)</f>
        <v>0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2</v>
      </c>
      <c r="AB27" s="6">
        <f t="shared" si="2"/>
        <v>0</v>
      </c>
      <c r="AC27" s="6">
        <f t="shared" si="3"/>
        <v>0</v>
      </c>
      <c r="AD27" s="6">
        <f t="shared" si="4"/>
        <v>2</v>
      </c>
      <c r="AE27" s="6">
        <f t="shared" si="5"/>
        <v>0</v>
      </c>
      <c r="AF27" s="6">
        <f t="shared" si="6"/>
        <v>2</v>
      </c>
      <c r="AH27" s="115">
        <f>+SUMIFS($AF:$AF,$D:$D,AI27)</f>
        <v>53</v>
      </c>
      <c r="AI27" s="116" t="s">
        <v>16</v>
      </c>
      <c r="AJ27" s="115">
        <f>+SUMIFS($M:$M,$D:$D,AI27)</f>
        <v>2730</v>
      </c>
      <c r="AK27" s="117">
        <f>+IFERROR(AH27/AJ27,0)</f>
        <v>1.9413919413919414E-2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8.8495575221238937E-4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21</v>
      </c>
      <c r="BC27" s="116" t="s">
        <v>16</v>
      </c>
      <c r="BD27" s="115">
        <f>+SUMIFS($M:$M,$H:$H,BC27)</f>
        <v>2705</v>
      </c>
      <c r="BE27" s="117">
        <f>+IFERROR(BB27/BD27,0)</f>
        <v>7.763401109057301E-3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8.658008658008658E-4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5.8737151248164461E-3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3.8880248833592537E-3</v>
      </c>
      <c r="AQ28" s="102">
        <f t="shared" si="24"/>
        <v>7.776049766718507E-4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6.6555740432612314E-3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3.8880248833592537E-3</v>
      </c>
      <c r="BK28" s="102">
        <f t="shared" si="28"/>
        <v>7.776049766718507E-4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1.0613419679798525E-2</v>
      </c>
      <c r="AO29" s="102">
        <f t="shared" ref="AO29:AY29" si="29">+AO37/$AJ$52</f>
        <v>6.8357618276668466E-3</v>
      </c>
      <c r="AP29" s="102">
        <f t="shared" si="29"/>
        <v>1.1153085087245907E-2</v>
      </c>
      <c r="AQ29" s="102">
        <f t="shared" si="29"/>
        <v>1.1153085087245907E-2</v>
      </c>
      <c r="AR29" s="102">
        <f t="shared" si="29"/>
        <v>8.9944234574563771E-4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2.9711375212224107E-3</v>
      </c>
      <c r="BI29" s="102">
        <f t="shared" ref="BI29:BS29" si="30">IFERROR(BI38/$BD$46,0)</f>
        <v>2.7589134125636672E-3</v>
      </c>
      <c r="BJ29" s="102">
        <f t="shared" si="30"/>
        <v>2.7589134125636672E-3</v>
      </c>
      <c r="BK29" s="102">
        <f t="shared" si="30"/>
        <v>2.7589134125636672E-3</v>
      </c>
      <c r="BL29" s="102">
        <f t="shared" si="30"/>
        <v>8.4889643463497452E-4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0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2</v>
      </c>
      <c r="AI30" s="119" t="s">
        <v>77</v>
      </c>
      <c r="AJ30" s="120">
        <f t="shared" si="22"/>
        <v>217</v>
      </c>
      <c r="AK30" s="117">
        <f t="shared" si="23"/>
        <v>9.2165898617511521E-3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2</v>
      </c>
      <c r="BC30" s="119" t="s">
        <v>77</v>
      </c>
      <c r="BD30" s="120">
        <f t="shared" si="26"/>
        <v>201</v>
      </c>
      <c r="BE30" s="117">
        <f t="shared" si="27"/>
        <v>9.9502487562189053E-3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0</v>
      </c>
      <c r="R32" s="6">
        <f>IFERROR(VLOOKUP($K32,May!$H$4:$Z$489,19,FALSE),0)</f>
        <v>0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3</v>
      </c>
      <c r="AE32" s="6">
        <f t="shared" si="5"/>
        <v>0</v>
      </c>
      <c r="AF32" s="6">
        <f t="shared" si="6"/>
        <v>3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2.1413276231263384E-3</v>
      </c>
      <c r="AP32" s="102">
        <f t="shared" si="35"/>
        <v>1.0706638115631692E-3</v>
      </c>
      <c r="AQ32" s="102">
        <f t="shared" si="35"/>
        <v>1.0706638115631692E-3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45</v>
      </c>
      <c r="AI33" s="119" t="s">
        <v>4</v>
      </c>
      <c r="AJ33" s="120">
        <f t="shared" si="22"/>
        <v>1483</v>
      </c>
      <c r="AK33" s="117">
        <f t="shared" si="23"/>
        <v>3.0343897505057317E-2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2.9126213592233011E-3</v>
      </c>
      <c r="AQ33" s="102">
        <f t="shared" si="37"/>
        <v>3.8834951456310678E-3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13</v>
      </c>
      <c r="BC33" s="119" t="s">
        <v>4</v>
      </c>
      <c r="BD33" s="120">
        <f t="shared" si="26"/>
        <v>1563</v>
      </c>
      <c r="BE33" s="117">
        <f t="shared" si="27"/>
        <v>8.3173384516954576E-3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2.232142857142857E-3</v>
      </c>
      <c r="BJ33" s="102">
        <f t="shared" si="38"/>
        <v>1.1160714285714285E-3</v>
      </c>
      <c r="BK33" s="102">
        <f t="shared" si="38"/>
        <v>1.1160714285714285E-3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21</v>
      </c>
      <c r="AI34" s="122" t="s">
        <v>238</v>
      </c>
      <c r="AJ34" s="121">
        <f>+SUMIFS($M:$M,$D:$D,AI34)</f>
        <v>1130</v>
      </c>
      <c r="AK34" s="117">
        <f t="shared" si="23"/>
        <v>1.8584070796460177E-2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5</v>
      </c>
      <c r="AR34" s="124">
        <f t="shared" si="39"/>
        <v>1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21</v>
      </c>
      <c r="BC34" s="122" t="s">
        <v>238</v>
      </c>
      <c r="BD34" s="115">
        <f>+SUMIFS($M:$M,$H:$H,BC34)</f>
        <v>1155</v>
      </c>
      <c r="BE34" s="117">
        <f t="shared" si="27"/>
        <v>1.8181818181818181E-2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0</v>
      </c>
      <c r="S35" s="6">
        <f>IFERROR(VLOOKUP($K35,Jun!$H$4:$Z$489,19,FALSE),0)</f>
        <v>0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1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2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19</v>
      </c>
      <c r="AI36" s="119" t="s">
        <v>17</v>
      </c>
      <c r="AJ36" s="120">
        <f t="shared" si="42"/>
        <v>393</v>
      </c>
      <c r="AK36" s="117">
        <f t="shared" si="23"/>
        <v>4.8346055979643768E-2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5</v>
      </c>
      <c r="AQ36" s="124">
        <f t="shared" si="39"/>
        <v>1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19</v>
      </c>
      <c r="BC36" s="119" t="s">
        <v>17</v>
      </c>
      <c r="BD36" s="120">
        <f t="shared" si="44"/>
        <v>431</v>
      </c>
      <c r="BE36" s="117">
        <f t="shared" si="27"/>
        <v>4.4083526682134569E-2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1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59</v>
      </c>
      <c r="AO37" s="124">
        <f t="shared" si="39"/>
        <v>38</v>
      </c>
      <c r="AP37" s="124">
        <f t="shared" si="39"/>
        <v>62</v>
      </c>
      <c r="AQ37" s="124">
        <f t="shared" si="39"/>
        <v>62</v>
      </c>
      <c r="AR37" s="124">
        <f t="shared" si="39"/>
        <v>5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5</v>
      </c>
      <c r="BK37" s="124">
        <f t="shared" si="45"/>
        <v>1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</v>
      </c>
      <c r="AI38" s="119" t="s">
        <v>78</v>
      </c>
      <c r="AJ38" s="120">
        <f t="shared" si="42"/>
        <v>215</v>
      </c>
      <c r="AK38" s="117">
        <f t="shared" si="23"/>
        <v>4.6511627906976744E-3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</v>
      </c>
      <c r="BC38" s="119" t="s">
        <v>78</v>
      </c>
      <c r="BD38" s="120">
        <f t="shared" si="44"/>
        <v>215</v>
      </c>
      <c r="BE38" s="117">
        <f t="shared" si="27"/>
        <v>4.6511627906976744E-3</v>
      </c>
      <c r="BG38" s="125" t="s">
        <v>230</v>
      </c>
      <c r="BH38" s="124">
        <f t="shared" si="45"/>
        <v>14</v>
      </c>
      <c r="BI38" s="124">
        <f t="shared" si="45"/>
        <v>13</v>
      </c>
      <c r="BJ38" s="124">
        <f t="shared" si="45"/>
        <v>13</v>
      </c>
      <c r="BK38" s="124">
        <f t="shared" si="45"/>
        <v>13</v>
      </c>
      <c r="BL38" s="124">
        <f t="shared" si="45"/>
        <v>4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0</v>
      </c>
      <c r="AI40" s="119" t="s">
        <v>130</v>
      </c>
      <c r="AJ40" s="120">
        <f t="shared" si="42"/>
        <v>142</v>
      </c>
      <c r="AK40" s="117">
        <f t="shared" si="23"/>
        <v>0</v>
      </c>
      <c r="AM40" s="123" t="s">
        <v>11</v>
      </c>
      <c r="AN40" s="124">
        <f t="shared" si="39"/>
        <v>7</v>
      </c>
      <c r="AO40" s="124">
        <f t="shared" si="39"/>
        <v>2</v>
      </c>
      <c r="AP40" s="124">
        <f t="shared" si="39"/>
        <v>1</v>
      </c>
      <c r="AQ40" s="124">
        <f t="shared" si="39"/>
        <v>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0</v>
      </c>
      <c r="BC40" s="119" t="s">
        <v>130</v>
      </c>
      <c r="BD40" s="120">
        <f t="shared" si="44"/>
        <v>152</v>
      </c>
      <c r="BE40" s="117">
        <f t="shared" si="27"/>
        <v>0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57</v>
      </c>
      <c r="BK40" s="124">
        <f t="shared" si="45"/>
        <v>50</v>
      </c>
      <c r="BL40" s="124">
        <f t="shared" si="45"/>
        <v>2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10</v>
      </c>
      <c r="AI41" s="122" t="s">
        <v>49</v>
      </c>
      <c r="AJ41" s="121">
        <f>+SUMIFS($M:$M,$D:$D,AI41)</f>
        <v>1286</v>
      </c>
      <c r="AK41" s="117">
        <f t="shared" si="23"/>
        <v>7.7760497667185074E-3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3</v>
      </c>
      <c r="AQ41" s="124">
        <f t="shared" si="39"/>
        <v>4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10</v>
      </c>
      <c r="BC41" s="122" t="s">
        <v>49</v>
      </c>
      <c r="BD41" s="115">
        <f>+SUMIFS($M:$M,$H:$H,BC41)</f>
        <v>1286</v>
      </c>
      <c r="BE41" s="117">
        <f t="shared" si="27"/>
        <v>7.7760497667185074E-3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7</v>
      </c>
      <c r="AI42" s="119" t="s">
        <v>118</v>
      </c>
      <c r="AJ42" s="120">
        <f>+SUMIFS($M:$M,$E:$E,AI42)</f>
        <v>656</v>
      </c>
      <c r="AK42" s="117">
        <f t="shared" si="23"/>
        <v>1.0670731707317074E-2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2</v>
      </c>
      <c r="BJ42" s="124">
        <f t="shared" si="45"/>
        <v>1</v>
      </c>
      <c r="BK42" s="124">
        <f t="shared" si="45"/>
        <v>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</v>
      </c>
      <c r="AI43" s="119" t="s">
        <v>123</v>
      </c>
      <c r="AJ43" s="120">
        <f>+SUMIFS($M:$M,$E:$E,AI43)</f>
        <v>92</v>
      </c>
      <c r="AK43" s="117">
        <f t="shared" si="23"/>
        <v>2.1739130434782608E-2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9</v>
      </c>
      <c r="BC44" s="119" t="s">
        <v>118</v>
      </c>
      <c r="BD44" s="120">
        <f>+SUMIFS($M:$M,$I:$I,BC44)</f>
        <v>742</v>
      </c>
      <c r="BE44" s="117">
        <f t="shared" si="27"/>
        <v>1.2129380053908356E-2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57</v>
      </c>
      <c r="BC46" s="122" t="s">
        <v>230</v>
      </c>
      <c r="BD46" s="115">
        <f>+SUMIFS($M:$M,$H:$H,BC46)</f>
        <v>4712</v>
      </c>
      <c r="BE46" s="117">
        <f t="shared" si="27"/>
        <v>1.2096774193548387E-2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</v>
      </c>
      <c r="AI47" s="122" t="s">
        <v>1184</v>
      </c>
      <c r="AJ47" s="121">
        <f>+SUMIFS($M:$M,$D:$D,AI47)</f>
        <v>876</v>
      </c>
      <c r="AK47" s="117">
        <f t="shared" si="23"/>
        <v>7.9908675799086754E-3</v>
      </c>
      <c r="BB47" s="120">
        <f>+SUMIFS($AF:$AF,$I:$I,BC47)</f>
        <v>15</v>
      </c>
      <c r="BC47" s="119" t="s">
        <v>18</v>
      </c>
      <c r="BD47" s="120">
        <f>+SUMIFS($M:$M,$I:$I,BC47)</f>
        <v>965</v>
      </c>
      <c r="BE47" s="117">
        <f t="shared" si="27"/>
        <v>1.5544041450777202E-2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3</v>
      </c>
      <c r="BC48" s="119" t="s">
        <v>56</v>
      </c>
      <c r="BD48" s="120">
        <f>+SUMIFS($M:$M,$I:$I,BC48)</f>
        <v>588</v>
      </c>
      <c r="BE48" s="117">
        <f t="shared" si="27"/>
        <v>5.1020408163265302E-3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16</v>
      </c>
      <c r="BC49" s="119" t="s">
        <v>61</v>
      </c>
      <c r="BD49" s="120">
        <f>+SUMIFS($M:$M,$I:$I,BC49)</f>
        <v>1866</v>
      </c>
      <c r="BE49" s="117">
        <f t="shared" si="27"/>
        <v>8.5744908896034297E-3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0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0</v>
      </c>
      <c r="AI50" s="119" t="s">
        <v>182</v>
      </c>
      <c r="AJ50" s="120">
        <f>+SUMIFS($M:$M,$E:$E,AI50)</f>
        <v>200</v>
      </c>
      <c r="AK50" s="117">
        <f t="shared" si="23"/>
        <v>0</v>
      </c>
      <c r="BB50" s="120">
        <f>+SUMIFS($AF:$AF,$I:$I,BC50)</f>
        <v>23</v>
      </c>
      <c r="BC50" s="119" t="s">
        <v>3</v>
      </c>
      <c r="BD50" s="120">
        <f>+SUMIFS($M:$M,$I:$I,BC50)</f>
        <v>1293</v>
      </c>
      <c r="BE50" s="117">
        <f t="shared" si="27"/>
        <v>1.7788089713843776E-2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</v>
      </c>
      <c r="AI51" s="119" t="s">
        <v>73</v>
      </c>
      <c r="AJ51" s="120">
        <f>+SUMIFS($M:$M,$E:$E,AI51)</f>
        <v>138</v>
      </c>
      <c r="AK51" s="117">
        <f t="shared" si="23"/>
        <v>3.6231884057971016E-2</v>
      </c>
      <c r="BB51" s="115">
        <f>+SUMIFS($AF:$AF,$H:$H,BC51)</f>
        <v>5</v>
      </c>
      <c r="BC51" s="122" t="s">
        <v>234</v>
      </c>
      <c r="BD51" s="115">
        <f>+SUMIFS($M:$M,$H:$H,BC51)</f>
        <v>1034</v>
      </c>
      <c r="BE51" s="117">
        <f t="shared" si="27"/>
        <v>4.8355899419729211E-3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226</v>
      </c>
      <c r="AI52" s="122" t="s">
        <v>1</v>
      </c>
      <c r="AJ52" s="121">
        <f>+SUMIFS($M:$M,$D:$D,AI52)</f>
        <v>5559</v>
      </c>
      <c r="AK52" s="117">
        <f t="shared" si="23"/>
        <v>4.0654794027702827E-2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</v>
      </c>
      <c r="AE53" s="6">
        <f t="shared" si="5"/>
        <v>0</v>
      </c>
      <c r="AF53" s="6">
        <f t="shared" si="6"/>
        <v>1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4</v>
      </c>
      <c r="BC53" s="119" t="s">
        <v>93</v>
      </c>
      <c r="BD53" s="120">
        <f>+SUMIFS($M:$M,$I:$I,BC53)</f>
        <v>313</v>
      </c>
      <c r="BE53" s="117">
        <f t="shared" si="27"/>
        <v>1.2779552715654952E-2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15</v>
      </c>
      <c r="AI54" s="119" t="s">
        <v>18</v>
      </c>
      <c r="AJ54" s="120">
        <f t="shared" si="47"/>
        <v>925</v>
      </c>
      <c r="AK54" s="117">
        <f t="shared" si="23"/>
        <v>1.6216216216216217E-2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1</v>
      </c>
      <c r="BC55" s="119" t="s">
        <v>188</v>
      </c>
      <c r="BD55" s="120">
        <f>+SUMIFS($M:$M,$I:$I,BC55)</f>
        <v>351</v>
      </c>
      <c r="BE55" s="117">
        <f t="shared" si="27"/>
        <v>2.8490028490028491E-3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</v>
      </c>
      <c r="AI56" s="119" t="s">
        <v>92</v>
      </c>
      <c r="AJ56" s="120">
        <f t="shared" si="47"/>
        <v>78</v>
      </c>
      <c r="AK56" s="117">
        <f t="shared" si="23"/>
        <v>1.282051282051282E-2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99</v>
      </c>
      <c r="AI57" s="119" t="s">
        <v>2</v>
      </c>
      <c r="AJ57" s="120">
        <f t="shared" si="47"/>
        <v>1215</v>
      </c>
      <c r="AK57" s="117">
        <f t="shared" si="23"/>
        <v>8.1481481481481488E-2</v>
      </c>
      <c r="BB57" s="115">
        <f>+SUMIFS($AF:$AF,$H:$H,BC57)</f>
        <v>202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202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3</v>
      </c>
      <c r="AI59" s="119" t="s">
        <v>93</v>
      </c>
      <c r="AJ59" s="120">
        <f t="shared" si="47"/>
        <v>155</v>
      </c>
      <c r="AK59" s="117">
        <f t="shared" si="23"/>
        <v>1.935483870967742E-2</v>
      </c>
      <c r="BB59" s="115">
        <f>+SUMIFS($AF:$AF,$H:$H,BC59)</f>
        <v>7</v>
      </c>
      <c r="BC59" s="122" t="s">
        <v>31</v>
      </c>
      <c r="BD59" s="115">
        <f>+SUMIFS($M:$M,$H:$H,BC59)</f>
        <v>876</v>
      </c>
      <c r="BE59" s="117">
        <f t="shared" si="27"/>
        <v>7.9908675799086754E-3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</v>
      </c>
      <c r="AI60" s="119" t="s">
        <v>187</v>
      </c>
      <c r="AJ60" s="120">
        <f t="shared" si="47"/>
        <v>214</v>
      </c>
      <c r="AK60" s="117">
        <f t="shared" si="23"/>
        <v>4.6728971962616819E-3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91</v>
      </c>
      <c r="AI61" s="119" t="s">
        <v>3</v>
      </c>
      <c r="AJ61" s="120">
        <f t="shared" si="47"/>
        <v>669</v>
      </c>
      <c r="AK61" s="117">
        <f t="shared" si="23"/>
        <v>0.13602391629297458</v>
      </c>
      <c r="BB61" s="120">
        <f>+SUMIFS($AF:$AF,$I:$I,BC61)</f>
        <v>5</v>
      </c>
      <c r="BC61" s="119" t="s">
        <v>71</v>
      </c>
      <c r="BD61" s="120">
        <f>+SUMIFS($M:$M,$I:$I,BC61)</f>
        <v>185</v>
      </c>
      <c r="BE61" s="117">
        <f t="shared" si="27"/>
        <v>2.7027027027027029E-2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0</v>
      </c>
      <c r="S63" s="6">
        <f>IFERROR(VLOOKUP($K63,Jun!$H$4:$Z$489,19,FALSE),0)</f>
        <v>0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1</v>
      </c>
      <c r="AB63" s="6">
        <f t="shared" si="2"/>
        <v>0</v>
      </c>
      <c r="AC63" s="6">
        <f t="shared" si="3"/>
        <v>0</v>
      </c>
      <c r="AD63" s="6">
        <f t="shared" si="4"/>
        <v>3</v>
      </c>
      <c r="AE63" s="6">
        <f t="shared" si="5"/>
        <v>0</v>
      </c>
      <c r="AF63" s="6">
        <f t="shared" si="6"/>
        <v>3</v>
      </c>
      <c r="AH63" s="118">
        <f t="shared" si="46"/>
        <v>16</v>
      </c>
      <c r="AI63" s="119" t="s">
        <v>60</v>
      </c>
      <c r="AJ63" s="120">
        <f t="shared" si="47"/>
        <v>1866</v>
      </c>
      <c r="AK63" s="117">
        <f t="shared" si="23"/>
        <v>8.5744908896034297E-3</v>
      </c>
      <c r="BB63" s="120">
        <f>+SUMIFS($AF:$AF,$I:$I,BC63)</f>
        <v>0</v>
      </c>
      <c r="BC63" s="119" t="s">
        <v>182</v>
      </c>
      <c r="BD63" s="120">
        <f>+SUMIFS($M:$M,$I:$I,BC63)</f>
        <v>200</v>
      </c>
      <c r="BE63" s="117">
        <f t="shared" si="27"/>
        <v>0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11</v>
      </c>
      <c r="BC64" s="122" t="s">
        <v>11</v>
      </c>
      <c r="BD64" s="115">
        <f>+SUMIFS($M:$M,$H:$H,BC64)</f>
        <v>896</v>
      </c>
      <c r="BE64" s="117">
        <f t="shared" si="27"/>
        <v>1.2276785714285714E-2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2</v>
      </c>
      <c r="BC65" s="119" t="s">
        <v>25</v>
      </c>
      <c r="BD65" s="120">
        <f>+SUMIFS($M:$M,$I:$I,BC65)</f>
        <v>197</v>
      </c>
      <c r="BE65" s="117">
        <f t="shared" si="27"/>
        <v>1.015228426395939E-2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9</v>
      </c>
      <c r="BC66" s="119" t="s">
        <v>11</v>
      </c>
      <c r="BD66" s="120">
        <f>+SUMIFS($M:$M,$I:$I,BC66)</f>
        <v>612</v>
      </c>
      <c r="BE66" s="117">
        <f t="shared" si="27"/>
        <v>1.4705882352941176E-2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0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15</v>
      </c>
      <c r="BC68" s="122" t="s">
        <v>43</v>
      </c>
      <c r="BD68" s="115">
        <f>+SUMIFS($M:$M,$H:$H,BC68)</f>
        <v>1030</v>
      </c>
      <c r="BE68" s="117">
        <f t="shared" si="27"/>
        <v>1.4563106796116505E-2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13</v>
      </c>
      <c r="BC69" s="119" t="s">
        <v>44</v>
      </c>
      <c r="BD69" s="120">
        <f>+SUMIFS($M:$M,$I:$I,BC69)</f>
        <v>715</v>
      </c>
      <c r="BE69" s="117">
        <f t="shared" si="27"/>
        <v>1.8181818181818181E-2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11</v>
      </c>
      <c r="AI70" s="122" t="s">
        <v>11</v>
      </c>
      <c r="AJ70" s="121">
        <f>+SUMIFS($M:$M,$D:$D,AI70)</f>
        <v>934</v>
      </c>
      <c r="AK70" s="117">
        <f t="shared" si="23"/>
        <v>1.1777301927194861E-2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349</v>
      </c>
      <c r="BC72" s="126" t="s">
        <v>1188</v>
      </c>
      <c r="BD72" s="107">
        <f>+SUM(BD68,BD64,BD59,BD57,BD51,BD46,BD41,BD34,BD27)</f>
        <v>13694</v>
      </c>
      <c r="BE72" s="117">
        <f t="shared" si="27"/>
        <v>2.5485614137578501E-2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</v>
      </c>
      <c r="AI75" s="119" t="s">
        <v>24</v>
      </c>
      <c r="AJ75" s="120">
        <f t="shared" si="56"/>
        <v>94</v>
      </c>
      <c r="AK75" s="117">
        <f t="shared" si="23"/>
        <v>1.0638297872340425E-2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1</v>
      </c>
      <c r="AI76" s="119" t="s">
        <v>29</v>
      </c>
      <c r="AJ76" s="120">
        <f t="shared" si="56"/>
        <v>143</v>
      </c>
      <c r="AK76" s="117">
        <f t="shared" si="23"/>
        <v>6.993006993006993E-3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8</v>
      </c>
      <c r="AI77" s="119" t="s">
        <v>11</v>
      </c>
      <c r="AJ77" s="120">
        <f t="shared" si="56"/>
        <v>451</v>
      </c>
      <c r="AK77" s="117">
        <f t="shared" si="23"/>
        <v>1.7738359201773836E-2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21</v>
      </c>
      <c r="AI82" s="122" t="s">
        <v>43</v>
      </c>
      <c r="AJ82" s="121">
        <f>+SUMIFS($M:$M,$D:$D,AI82)</f>
        <v>1030</v>
      </c>
      <c r="AK82" s="117">
        <f t="shared" si="23"/>
        <v>2.0388349514563107E-2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2.8077753779697623E-2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</v>
      </c>
      <c r="AI88" s="119" t="s">
        <v>48</v>
      </c>
      <c r="AJ88" s="120">
        <f t="shared" si="58"/>
        <v>154</v>
      </c>
      <c r="AK88" s="117">
        <f t="shared" si="23"/>
        <v>3.896103896103896E-2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3</v>
      </c>
      <c r="Q89" s="6">
        <f>IFERROR(VLOOKUP($K89,Abr!$H$4:$Z$489,19,FALSE),0)</f>
        <v>1</v>
      </c>
      <c r="R89" s="6">
        <f>IFERROR(VLOOKUP($K89,May!$H$4:$Z$489,19,FALSE),0)</f>
        <v>0</v>
      </c>
      <c r="S89" s="6">
        <f>IFERROR(VLOOKUP($K89,Jun!$H$4:$Z$489,19,FALSE),0)</f>
        <v>0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6</v>
      </c>
      <c r="AA89" s="6">
        <f t="shared" si="49"/>
        <v>1</v>
      </c>
      <c r="AB89" s="6">
        <f t="shared" si="50"/>
        <v>0</v>
      </c>
      <c r="AC89" s="6">
        <f t="shared" si="51"/>
        <v>0</v>
      </c>
      <c r="AD89" s="6">
        <f t="shared" si="52"/>
        <v>7</v>
      </c>
      <c r="AE89" s="6">
        <f t="shared" si="53"/>
        <v>0</v>
      </c>
      <c r="AF89" s="6">
        <f t="shared" si="54"/>
        <v>7</v>
      </c>
      <c r="AH89" s="107">
        <f>+SUM(AH82,AH70,AH65,AH52,AH47,AH41,AH34,AH27)</f>
        <v>349</v>
      </c>
      <c r="AI89" s="126" t="s">
        <v>1188</v>
      </c>
      <c r="AJ89" s="107">
        <f>+SUM(AJ82,AJ70,AJ65,AJ52,AJ47,AJ41,AJ34,AJ27)</f>
        <v>13694</v>
      </c>
      <c r="AK89" s="117">
        <f t="shared" si="23"/>
        <v>2.5485614137578501E-2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0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2</v>
      </c>
      <c r="AE96" s="6">
        <f t="shared" si="53"/>
        <v>0</v>
      </c>
      <c r="AF96" s="6">
        <f t="shared" si="54"/>
        <v>2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0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0</v>
      </c>
      <c r="AE121" s="6">
        <f t="shared" si="53"/>
        <v>0</v>
      </c>
      <c r="AF121" s="6">
        <f t="shared" si="54"/>
        <v>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0</v>
      </c>
      <c r="S123" s="6">
        <f>IFERROR(VLOOKUP($K123,Jun!$H$4:$Z$489,19,FALSE),0)</f>
        <v>0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5</v>
      </c>
      <c r="AE123" s="6">
        <f t="shared" si="53"/>
        <v>0</v>
      </c>
      <c r="AF123" s="6">
        <f t="shared" si="54"/>
        <v>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0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0</v>
      </c>
      <c r="AE134" s="6">
        <f t="shared" si="64"/>
        <v>0</v>
      </c>
      <c r="AF134" s="6">
        <f t="shared" si="65"/>
        <v>0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0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0</v>
      </c>
      <c r="AE143" s="6">
        <f t="shared" si="64"/>
        <v>0</v>
      </c>
      <c r="AF143" s="6">
        <f t="shared" si="65"/>
        <v>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2</v>
      </c>
      <c r="P146" s="6">
        <f>IFERROR(VLOOKUP($K146,Mar!$H$4:$Z$489,19,FALSE),0)</f>
        <v>0</v>
      </c>
      <c r="Q146" s="6">
        <f>IFERROR(VLOOKUP($K146,Abr!$H$4:$Z$489,19,FALSE),0)</f>
        <v>0</v>
      </c>
      <c r="R146" s="6">
        <f>IFERROR(VLOOKUP($K146,May!$H$4:$Z$489,19,FALSE),0)</f>
        <v>0</v>
      </c>
      <c r="S146" s="6">
        <f>IFERROR(VLOOKUP($K146,Jun!$H$4:$Z$489,19,FALSE),0)</f>
        <v>0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8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8</v>
      </c>
      <c r="AE146" s="6">
        <f t="shared" si="64"/>
        <v>0</v>
      </c>
      <c r="AF146" s="6">
        <f t="shared" si="65"/>
        <v>8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0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0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6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6</v>
      </c>
      <c r="AE158" s="6">
        <f t="shared" si="64"/>
        <v>0</v>
      </c>
      <c r="AF158" s="6">
        <f t="shared" si="65"/>
        <v>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0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3</v>
      </c>
      <c r="AB181" s="6">
        <f t="shared" si="61"/>
        <v>0</v>
      </c>
      <c r="AC181" s="6">
        <f t="shared" si="62"/>
        <v>0</v>
      </c>
      <c r="AD181" s="6">
        <f t="shared" si="63"/>
        <v>6</v>
      </c>
      <c r="AE181" s="6">
        <f t="shared" si="64"/>
        <v>0</v>
      </c>
      <c r="AF181" s="6">
        <f t="shared" si="65"/>
        <v>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0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0</v>
      </c>
      <c r="AE182" s="6">
        <f t="shared" si="64"/>
        <v>0</v>
      </c>
      <c r="AF182" s="6">
        <f t="shared" si="65"/>
        <v>0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0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1</v>
      </c>
      <c r="AB189" s="6">
        <f t="shared" si="61"/>
        <v>0</v>
      </c>
      <c r="AC189" s="6">
        <f t="shared" si="62"/>
        <v>0</v>
      </c>
      <c r="AD189" s="6">
        <f t="shared" si="63"/>
        <v>2</v>
      </c>
      <c r="AE189" s="6">
        <f t="shared" si="64"/>
        <v>0</v>
      </c>
      <c r="AF189" s="6">
        <f t="shared" si="65"/>
        <v>2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3</v>
      </c>
      <c r="R205" s="6">
        <f>IFERROR(VLOOKUP($K205,May!$H$4:$Z$489,19,FALSE),0)</f>
        <v>1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4</v>
      </c>
      <c r="AB205" s="6">
        <f t="shared" si="68"/>
        <v>0</v>
      </c>
      <c r="AC205" s="6">
        <f t="shared" si="69"/>
        <v>0</v>
      </c>
      <c r="AD205" s="6">
        <f t="shared" si="70"/>
        <v>32</v>
      </c>
      <c r="AE205" s="6">
        <f t="shared" si="71"/>
        <v>0</v>
      </c>
      <c r="AF205" s="6">
        <f t="shared" si="72"/>
        <v>32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0</v>
      </c>
      <c r="S217" s="6">
        <f>IFERROR(VLOOKUP($K217,Jun!$H$4:$Z$489,19,FALSE),0)</f>
        <v>0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</v>
      </c>
      <c r="AE217" s="6">
        <f t="shared" si="71"/>
        <v>0</v>
      </c>
      <c r="AF217" s="6">
        <f t="shared" si="72"/>
        <v>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0</v>
      </c>
      <c r="R219" s="6">
        <f>IFERROR(VLOOKUP($K219,May!$H$4:$Z$489,19,FALSE),0)</f>
        <v>0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4</v>
      </c>
      <c r="AE219" s="6">
        <f t="shared" si="71"/>
        <v>0</v>
      </c>
      <c r="AF219" s="6">
        <f t="shared" si="72"/>
        <v>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1</v>
      </c>
      <c r="S229" s="6">
        <f>IFERROR(VLOOKUP($K229,Jun!$H$4:$Z$489,19,FALSE),0)</f>
        <v>0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4</v>
      </c>
      <c r="AB229" s="6">
        <f t="shared" si="68"/>
        <v>0</v>
      </c>
      <c r="AC229" s="6">
        <f t="shared" si="69"/>
        <v>0</v>
      </c>
      <c r="AD229" s="6">
        <f t="shared" si="70"/>
        <v>19</v>
      </c>
      <c r="AE229" s="6">
        <f t="shared" si="71"/>
        <v>0</v>
      </c>
      <c r="AF229" s="6">
        <f t="shared" si="72"/>
        <v>19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0</v>
      </c>
      <c r="S262" s="6">
        <f>IFERROR(VLOOKUP($K262,Jun!$H$4:$Z$489,19,FALSE),0)</f>
        <v>0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0</v>
      </c>
      <c r="AE262" s="6">
        <f t="shared" si="78"/>
        <v>0</v>
      </c>
      <c r="AF262" s="6">
        <f t="shared" si="79"/>
        <v>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2</v>
      </c>
      <c r="Q265" s="6">
        <f>IFERROR(VLOOKUP($K265,Abr!$H$4:$Z$489,19,FALSE),0)</f>
        <v>0</v>
      </c>
      <c r="R265" s="6">
        <f>IFERROR(VLOOKUP($K265,May!$H$4:$Z$489,19,FALSE),0)</f>
        <v>0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7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1</v>
      </c>
      <c r="R268" s="6">
        <f>IFERROR(VLOOKUP($K268,May!$H$4:$Z$489,19,FALSE),0)</f>
        <v>1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2</v>
      </c>
      <c r="AB268" s="6">
        <f t="shared" si="75"/>
        <v>0</v>
      </c>
      <c r="AC268" s="6">
        <f t="shared" si="76"/>
        <v>0</v>
      </c>
      <c r="AD268" s="6">
        <f t="shared" si="77"/>
        <v>2</v>
      </c>
      <c r="AE268" s="6">
        <f t="shared" si="78"/>
        <v>0</v>
      </c>
      <c r="AF268" s="6">
        <f t="shared" si="79"/>
        <v>2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0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0</v>
      </c>
      <c r="AE296" s="6">
        <f t="shared" si="78"/>
        <v>0</v>
      </c>
      <c r="AF296" s="6">
        <f t="shared" si="79"/>
        <v>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0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0</v>
      </c>
      <c r="AE309" s="6">
        <f t="shared" si="78"/>
        <v>0</v>
      </c>
      <c r="AF309" s="6">
        <f t="shared" si="79"/>
        <v>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0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0</v>
      </c>
      <c r="AE312" s="6">
        <f t="shared" si="78"/>
        <v>0</v>
      </c>
      <c r="AF312" s="6">
        <f t="shared" si="79"/>
        <v>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0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0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1</v>
      </c>
      <c r="AB335" s="6">
        <f t="shared" si="82"/>
        <v>0</v>
      </c>
      <c r="AC335" s="6">
        <f t="shared" si="83"/>
        <v>0</v>
      </c>
      <c r="AD335" s="6">
        <f t="shared" si="84"/>
        <v>5</v>
      </c>
      <c r="AE335" s="6">
        <f t="shared" si="85"/>
        <v>0</v>
      </c>
      <c r="AF335" s="6">
        <f t="shared" si="86"/>
        <v>5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0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0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1</v>
      </c>
      <c r="AB555" s="6">
        <f t="shared" si="103"/>
        <v>0</v>
      </c>
      <c r="AC555" s="6">
        <f t="shared" si="104"/>
        <v>0</v>
      </c>
      <c r="AD555" s="6">
        <f t="shared" si="105"/>
        <v>7</v>
      </c>
      <c r="AE555" s="6">
        <f t="shared" si="106"/>
        <v>0</v>
      </c>
      <c r="AF555" s="6">
        <f t="shared" si="107"/>
        <v>7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0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2026-05-13T15:19:32Z</dcterms:modified>
</cp:coreProperties>
</file>